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Mi unidad\3 M&amp;M\AMBIENTAL AMV\OBRA\PROPUESTA\PPTA PARA CARGUE\3. CAPACIDAD FINANCIERA Y ORGANIZACIONAL\L3\"/>
    </mc:Choice>
  </mc:AlternateContent>
  <xr:revisionPtr revIDLastSave="0" documentId="13_ncr:1_{5EBB0D5C-64D2-4E1D-B673-8421D26F5E39}" xr6:coauthVersionLast="47" xr6:coauthVersionMax="47" xr10:uidLastSave="{00000000-0000-0000-0000-000000000000}"/>
  <bookViews>
    <workbookView xWindow="-98" yWindow="-98" windowWidth="21795" windowHeight="12975" activeTab="3" xr2:uid="{00000000-000D-0000-FFFF-FFFF00000000}"/>
  </bookViews>
  <sheets>
    <sheet name="FORMATO 5A-1" sheetId="1" r:id="rId1"/>
    <sheet name="FORMATO 5A-2" sheetId="2" r:id="rId2"/>
    <sheet name="FORMATO 5B" sheetId="3" r:id="rId3"/>
    <sheet name="FORMATO 5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1" l="1"/>
  <c r="F26" i="1"/>
  <c r="F25" i="1"/>
  <c r="F24" i="1"/>
  <c r="F23" i="1"/>
  <c r="F22" i="1"/>
  <c r="F21" i="1"/>
  <c r="F14" i="1"/>
  <c r="F20" i="1"/>
  <c r="F19" i="1"/>
  <c r="F18" i="1"/>
  <c r="F17" i="1"/>
  <c r="F16" i="1"/>
  <c r="F15" i="1"/>
  <c r="F13" i="1"/>
  <c r="F12" i="1"/>
  <c r="N13" i="4"/>
  <c r="L13" i="4" l="1"/>
  <c r="N16" i="4" l="1"/>
  <c r="L16" i="4"/>
  <c r="M16" i="4" s="1"/>
  <c r="N15" i="4"/>
  <c r="L15" i="4"/>
  <c r="M15" i="4" s="1"/>
  <c r="N14" i="4"/>
  <c r="L14" i="4"/>
  <c r="M14" i="4" s="1"/>
  <c r="M13" i="4"/>
  <c r="F19" i="2"/>
  <c r="F18" i="2"/>
  <c r="F17" i="2"/>
  <c r="F16" i="2"/>
  <c r="F15" i="2"/>
  <c r="F14" i="2"/>
  <c r="F13" i="2"/>
  <c r="F12" i="2"/>
  <c r="F11" i="2"/>
  <c r="F10" i="2"/>
  <c r="O15" i="4" l="1"/>
  <c r="O14" i="4"/>
  <c r="O13" i="4"/>
  <c r="O17" i="4" s="1"/>
  <c r="O16" i="4"/>
  <c r="F20" i="2"/>
  <c r="F11" i="1" l="1"/>
  <c r="F28" i="1" l="1"/>
</calcChain>
</file>

<file path=xl/sharedStrings.xml><?xml version="1.0" encoding="utf-8"?>
<sst xmlns="http://schemas.openxmlformats.org/spreadsheetml/2006/main" count="96" uniqueCount="87">
  <si>
    <t>(A)</t>
  </si>
  <si>
    <t>(B)</t>
  </si>
  <si>
    <t>(A*B*C)</t>
  </si>
  <si>
    <t>TOTAL</t>
  </si>
  <si>
    <t>(C)</t>
  </si>
  <si>
    <t xml:space="preserve">Nombre Proponente o Integrante: </t>
  </si>
  <si>
    <t>Valor de los Contratos Ejecutados (Valor del Contrato Ponderado por la Participación)</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</si>
  <si>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</si>
  <si>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</si>
  <si>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</si>
  <si>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</si>
  <si>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</si>
  <si>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</si>
  <si>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</si>
  <si>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</si>
  <si>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</si>
  <si>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</si>
  <si>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Señores:</t>
  </si>
  <si>
    <t>SALDO CONTRATOS EN EJECUCION (SCE)</t>
  </si>
  <si>
    <t>Ciudad:</t>
  </si>
  <si>
    <t>Fecha (DD/MM/AAAA):</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</si>
  <si>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</si>
  <si>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</si>
  <si>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</si>
  <si>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</si>
  <si>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</si>
  <si>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</si>
  <si>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</si>
  <si>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</si>
  <si>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</si>
  <si>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</si>
  <si>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</si>
  <si>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</si>
  <si>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3: En la columna (8) si los dìas por ejecutar son mayor a un año, se refleja automaticamente 360 dìas.</t>
  </si>
  <si>
    <t>Formato 5A-1</t>
  </si>
  <si>
    <t>Formato 5A-2</t>
  </si>
  <si>
    <t xml:space="preserve">                                     Formato 5B</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</si>
  <si>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</si>
  <si>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</si>
  <si>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</si>
  <si>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</si>
  <si>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FORMATO 5C</t>
  </si>
  <si>
    <t>Nota 7: Una vez la entidad verifique la información de las columnas de la 6 a la 10 del formato 5C y se encuentren errores aritméticos y/o de forma, se procederá a realizar las correcciones pertinentes de las columnas mencionadas anteriormente.</t>
  </si>
  <si>
    <t>ITEMS</t>
  </si>
  <si>
    <t>Contrato  No.</t>
  </si>
  <si>
    <t>Objeto del contrato</t>
  </si>
  <si>
    <t>Entidad con quien suscribió el contrato</t>
  </si>
  <si>
    <t>items</t>
  </si>
  <si>
    <t>Plazo total del Contrato en Meses               (1)</t>
  </si>
  <si>
    <t xml:space="preserve">Si el Contrato està o estuvo Suspendido registrar Saldo Pendiente por Ejecutar             (3)      </t>
  </si>
  <si>
    <t>NOTA 9: Para proponentes extranjeros las tasas de conversión de monedas a utilizar son las de la Fecha de Apertura del Proceso.</t>
  </si>
  <si>
    <t>Fecha de Cierre de Presentacion de la Oferta Objeto del Presente Proceso de Contrataciòn (dd/mm/aa)  (6)</t>
  </si>
  <si>
    <t>Valor total del  Contrato (incluido IVA y adiciones)                  (2)</t>
  </si>
  <si>
    <t>Fecha de Terminacion del Contrato</t>
  </si>
  <si>
    <t xml:space="preserve">(UNICAMENTE PROFESIONALES EN INGENIERIA, ARQUITECTURA, GEOLOGIA Y SOCIOS) </t>
  </si>
  <si>
    <r>
      <t xml:space="preserve">Contratos Relacionados con la Actividad de la Construcción Convertidos a Moneda Legal Colombiana </t>
    </r>
    <r>
      <rPr>
        <b/>
        <u/>
        <sz val="12"/>
        <rFont val="Arial Narrow"/>
        <family val="2"/>
      </rPr>
      <t>(Tasa Conversión-Fecha de Apertura del Proceso)</t>
    </r>
  </si>
  <si>
    <t>NOTA : Para proponentes extranjeros las tasas de conversión de monedas a utilizar son las de la Fecha de Apertura del Proceso.</t>
  </si>
  <si>
    <t>Participación  Porcentual del Proponente o Integrante del Proponente Plural</t>
  </si>
  <si>
    <t>(Proponente o Integrante Nacional o Extranjero con Sucursal o Domicilio en Colombia)</t>
  </si>
  <si>
    <t>Nombre del Proponente o Integrante:</t>
  </si>
  <si>
    <t>Numero del Proc. De Selecciòn::</t>
  </si>
  <si>
    <t>(Diligenciar únicamente las columnas sombreadas, toda vez que la columna F se encuentra Formulada)</t>
  </si>
  <si>
    <t>Nota 1: La información de las columnas de la 1 a 5, es veraz y se presenta bajo la gravedad de juramento con la suscripcion del representante legal, y bajo fe publica con la suscripción de los contadores publicos de acuerdo con lo establecido en el articulo 10 de la ley 43 de 1990.</t>
  </si>
  <si>
    <t>Nota 2: El formato debe ser diligenciado por cada uno de los integrantes del consorcio o unión temporal cuando el proponente sea plural o por el proponente singular.</t>
  </si>
  <si>
    <r>
      <t>Nota 4: Si un contrato se encuentra suspendido a la Fecha de Cierre del Proceso, se debe digitar en la columna (3) el saldo pendiente por ejecutar del contrato, en la columna (4) digitar la Fecha de Cierre del Proceso, y la columna (9) se calculara de la siguiente manera: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</si>
  <si>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r>
      <t xml:space="preserve">Nota 5: Si un contrato ha sido suspendido y a la Fecha de Cierre del Proceso se encuentra reeiniciado, </t>
    </r>
    <r>
      <rPr>
        <b/>
        <u/>
        <sz val="10"/>
        <color theme="1"/>
        <rFont val="Arial Narrow"/>
        <family val="2"/>
      </rPr>
      <t>se debe digitar en la columna (3) el saldo pendiente por ejecutar del contrato, en la columna (4) digitar la ultima Fecha de reeinicio del contrato.</t>
    </r>
  </si>
  <si>
    <r>
      <t xml:space="preserve">Nota 6: Cuando un contrato ha sido adjudicado y a la fecha de cierre del proceso, no cuenta con Acta de inicio, este debe incluirse en el formato 5C con el valor total del contrato, diligenciando de igual manera las columnas de la 1 a la 6, </t>
    </r>
    <r>
      <rPr>
        <b/>
        <u/>
        <sz val="10"/>
        <rFont val="Arial Narrow"/>
        <family val="2"/>
      </rPr>
      <t xml:space="preserve">tener presente que para estos casos en la columna 4 se debe registrar la misma fecha de cierre del proceso. </t>
    </r>
  </si>
  <si>
    <t>Nùmero y fecha (dia, mes y año) de suscripcion del Contrato Laboral o de Prestaciòn de Servicios</t>
  </si>
  <si>
    <r>
      <rPr>
        <b/>
        <u/>
        <sz val="12"/>
        <color theme="1"/>
        <rFont val="Arial Narrow"/>
        <family val="2"/>
      </rPr>
      <t>NOTA 01</t>
    </r>
    <r>
      <rPr>
        <b/>
        <sz val="12"/>
        <color theme="1"/>
        <rFont val="Arial Narrow"/>
        <family val="2"/>
      </rPr>
      <t xml:space="preserve">: </t>
    </r>
    <r>
      <rPr>
        <sz val="12"/>
        <color theme="1"/>
        <rFont val="Arial Narrow"/>
        <family val="2"/>
      </rPr>
      <t xml:space="preserve">Para acreditar el factor de Experiencia (E), el proponente debe diligenciar el respectivo formato, el cual contiene los contratos inscritos en el RUP Segmento 72. Si se presenta alguna discrepancia entre la información consignada en el Formato 5A-1 y la registrada en el Registro Único de Proponentes, </t>
    </r>
    <r>
      <rPr>
        <b/>
        <u/>
        <sz val="12"/>
        <color theme="1"/>
        <rFont val="Arial Narrow"/>
        <family val="2"/>
      </rPr>
      <t>prevalecerá la información consignada en el RUP.</t>
    </r>
    <r>
      <rPr>
        <b/>
        <sz val="12"/>
        <color theme="1"/>
        <rFont val="Arial Narrow"/>
        <family val="2"/>
      </rPr>
      <t xml:space="preserve">
</t>
    </r>
    <r>
      <rPr>
        <b/>
        <u/>
        <sz val="12"/>
        <color theme="1"/>
        <rFont val="Arial Narrow"/>
        <family val="2"/>
      </rPr>
      <t>NOTA 02</t>
    </r>
    <r>
      <rPr>
        <b/>
        <sz val="12"/>
        <color theme="1"/>
        <rFont val="Arial Narrow"/>
        <family val="2"/>
      </rPr>
      <t xml:space="preserve">: </t>
    </r>
    <r>
      <rPr>
        <sz val="12"/>
        <color theme="1"/>
        <rFont val="Arial Narrow"/>
        <family val="2"/>
      </rPr>
      <t>Una vez la entidad verifique la información registrada en el formato 5A-1 y el RUP y se encuentren contratos que no corresponde al segmento 72 y/o contratos que esten en proceso de adquirir firmeza, el comite evaluador descontará los valores que correspondan a los mencionados contratos y procederá a realizar las correcciones pertinentes mencionadas anteriormente.</t>
    </r>
    <r>
      <rPr>
        <b/>
        <sz val="12"/>
        <color theme="1"/>
        <rFont val="Arial Narrow"/>
        <family val="2"/>
      </rPr>
      <t xml:space="preserve">
</t>
    </r>
  </si>
  <si>
    <t>001</t>
  </si>
  <si>
    <t>002</t>
  </si>
  <si>
    <t>004</t>
  </si>
  <si>
    <t>006</t>
  </si>
  <si>
    <t>008</t>
  </si>
  <si>
    <t>009</t>
  </si>
  <si>
    <t>011</t>
  </si>
  <si>
    <t>013</t>
  </si>
  <si>
    <t>014</t>
  </si>
  <si>
    <t>015</t>
  </si>
  <si>
    <t>016</t>
  </si>
  <si>
    <t>017</t>
  </si>
  <si>
    <t>018</t>
  </si>
  <si>
    <t>019</t>
  </si>
  <si>
    <t>020</t>
  </si>
  <si>
    <t>021</t>
  </si>
  <si>
    <t>022</t>
  </si>
  <si>
    <t>Valor del SMMLV Vigente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</si>
</sst>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 #,##0_);_(* \(#,##0\);_(* &quot;-&quot;_);_(@_)"/>
    <numFmt numFmtId="165" formatCode="_-* #,##0.00\ _€_-;\-* #,##0.00\ _€_-;_-* &quot;-&quot;??\ _€_-;_-@_-"/>
    <numFmt numFmtId="166" formatCode="_-* #,##0\ _€_-;\-* #,##0\ _€_-;_-* &quot;-&quot;??\ _€_-;_-@_-"/>
    <numFmt numFmtId="167" formatCode="_ * #,##0.00_ ;_ * \-#,##0.00_ ;_ * &quot;-&quot;??_ ;_ @_ "/>
    <numFmt numFmtId="168" formatCode="0.0"/>
  </numFmts>
  <fonts count="38" x14ac:knownFonts="1">
    <font>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sz val="11"/>
      <color rgb="FFFF0000"/>
      <name val="Calibri"/>
      <family val="2"/>
      <scheme val="minor"/>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sz val="14"/>
      <name val="Arial Narrow"/>
      <family val="2"/>
    </font>
    <font>
      <b/>
      <sz val="12"/>
      <color theme="1"/>
      <name val="Arial Narrow"/>
      <family val="2"/>
    </font>
    <font>
      <b/>
      <i/>
      <sz val="12"/>
      <color rgb="FF000000"/>
      <name val="Arial Narrow"/>
      <family val="2"/>
    </font>
    <font>
      <b/>
      <i/>
      <sz val="12"/>
      <name val="Arial Narrow"/>
      <family val="2"/>
    </font>
    <font>
      <b/>
      <i/>
      <sz val="12"/>
      <color theme="1"/>
      <name val="Arial Narrow"/>
      <family val="2"/>
    </font>
    <font>
      <sz val="12"/>
      <color theme="1"/>
      <name val="Calibri"/>
      <family val="2"/>
      <scheme val="minor"/>
    </font>
    <font>
      <b/>
      <sz val="10"/>
      <color theme="1"/>
      <name val="Arial Narrow"/>
      <family val="2"/>
    </font>
    <font>
      <b/>
      <u/>
      <sz val="12"/>
      <name val="Arial Narrow"/>
      <family val="2"/>
    </font>
    <font>
      <b/>
      <sz val="12"/>
      <color rgb="FF000000"/>
      <name val="Arial"/>
      <family val="2"/>
    </font>
    <font>
      <b/>
      <sz val="12"/>
      <name val="Arial"/>
      <family val="2"/>
    </font>
    <font>
      <sz val="16"/>
      <color theme="1"/>
      <name val="Calibri"/>
      <family val="2"/>
      <scheme val="minor"/>
    </font>
    <font>
      <b/>
      <sz val="9"/>
      <name val="Arial Narrow"/>
      <family val="2"/>
    </font>
    <font>
      <b/>
      <sz val="12"/>
      <color theme="1"/>
      <name val="Calibri"/>
      <family val="2"/>
      <scheme val="minor"/>
    </font>
    <font>
      <sz val="12"/>
      <name val="Arial"/>
      <family val="2"/>
    </font>
    <font>
      <sz val="12"/>
      <name val="Arial Narrow"/>
      <family val="2"/>
    </font>
    <font>
      <b/>
      <u/>
      <sz val="12"/>
      <color theme="1"/>
      <name val="Arial Narrow"/>
      <family val="2"/>
    </font>
    <font>
      <b/>
      <u/>
      <sz val="10"/>
      <color theme="1"/>
      <name val="Arial Narrow"/>
      <family val="2"/>
    </font>
    <font>
      <b/>
      <u/>
      <sz val="10"/>
      <name val="Arial Narrow"/>
      <family val="2"/>
    </font>
  </fonts>
  <fills count="6">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theme="0" tint="-4.9989318521683403E-2"/>
        <bgColor indexed="64"/>
      </patternFill>
    </fill>
  </fills>
  <borders count="3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8">
    <xf numFmtId="0" fontId="0" fillId="0" borderId="0"/>
    <xf numFmtId="165" fontId="9" fillId="0" borderId="0" applyFont="0" applyFill="0" applyBorder="0" applyAlignment="0" applyProtection="0"/>
    <xf numFmtId="164" fontId="9" fillId="0" borderId="0" applyFont="0" applyFill="0" applyBorder="0" applyAlignment="0" applyProtection="0"/>
    <xf numFmtId="0" fontId="15" fillId="0" borderId="0"/>
    <xf numFmtId="167" fontId="15" fillId="0" borderId="0" applyFont="0" applyFill="0" applyBorder="0" applyAlignment="0" applyProtection="0"/>
    <xf numFmtId="9" fontId="15" fillId="0" borderId="0" applyFont="0" applyFill="0" applyBorder="0" applyAlignment="0" applyProtection="0"/>
    <xf numFmtId="0" fontId="15" fillId="0" borderId="0"/>
    <xf numFmtId="44" fontId="9" fillId="0" borderId="0" applyFont="0" applyFill="0" applyBorder="0" applyAlignment="0" applyProtection="0"/>
  </cellStyleXfs>
  <cellXfs count="195">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165" fontId="2" fillId="0" borderId="10" xfId="1" applyFont="1" applyBorder="1" applyAlignment="1">
      <alignment vertical="center" wrapText="1"/>
    </xf>
    <xf numFmtId="165" fontId="3" fillId="0" borderId="10" xfId="1" applyFont="1" applyBorder="1" applyAlignment="1">
      <alignment vertical="center" wrapText="1"/>
    </xf>
    <xf numFmtId="165" fontId="3" fillId="0" borderId="11" xfId="1" applyFont="1" applyBorder="1" applyAlignment="1">
      <alignment vertical="center" wrapText="1"/>
    </xf>
    <xf numFmtId="165" fontId="2" fillId="0" borderId="6" xfId="1" applyFont="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164" fontId="0" fillId="0" borderId="0" xfId="2" applyFont="1"/>
    <xf numFmtId="0" fontId="2" fillId="2" borderId="4" xfId="0" applyFont="1" applyFill="1" applyBorder="1" applyAlignment="1">
      <alignment vertical="top" wrapText="1"/>
    </xf>
    <xf numFmtId="165" fontId="2" fillId="2" borderId="5" xfId="1" applyFont="1" applyFill="1" applyBorder="1" applyAlignment="1">
      <alignment vertical="top" wrapText="1"/>
    </xf>
    <xf numFmtId="9" fontId="12" fillId="2" borderId="5" xfId="1" applyNumberFormat="1" applyFont="1" applyFill="1" applyBorder="1" applyAlignment="1">
      <alignment horizontal="center" vertical="center" wrapText="1"/>
    </xf>
    <xf numFmtId="165" fontId="2" fillId="0" borderId="6" xfId="1" applyFont="1" applyBorder="1" applyAlignment="1">
      <alignment vertical="top" wrapText="1"/>
    </xf>
    <xf numFmtId="0" fontId="2" fillId="2" borderId="7" xfId="0" applyFont="1" applyFill="1" applyBorder="1" applyAlignment="1">
      <alignment vertical="center" wrapText="1"/>
    </xf>
    <xf numFmtId="165" fontId="2" fillId="2" borderId="3" xfId="1" applyFont="1" applyFill="1" applyBorder="1" applyAlignment="1">
      <alignment vertical="center" wrapText="1"/>
    </xf>
    <xf numFmtId="10" fontId="2" fillId="2" borderId="3" xfId="1" applyNumberFormat="1" applyFont="1" applyFill="1" applyBorder="1" applyAlignment="1">
      <alignment vertical="center" wrapText="1"/>
    </xf>
    <xf numFmtId="165" fontId="2" fillId="0" borderId="8" xfId="1" applyFont="1" applyBorder="1" applyAlignment="1">
      <alignment vertical="top" wrapText="1"/>
    </xf>
    <xf numFmtId="0" fontId="0" fillId="0" borderId="9" xfId="0" applyBorder="1" applyAlignment="1">
      <alignment horizontal="center"/>
    </xf>
    <xf numFmtId="0" fontId="2" fillId="0" borderId="9" xfId="0" applyFont="1" applyBorder="1" applyAlignment="1">
      <alignment vertical="center" wrapText="1"/>
    </xf>
    <xf numFmtId="0" fontId="10" fillId="0" borderId="0" xfId="0" applyFont="1"/>
    <xf numFmtId="0" fontId="2" fillId="0" borderId="3" xfId="1" applyNumberFormat="1" applyFont="1" applyBorder="1" applyAlignment="1">
      <alignment vertical="center" wrapText="1"/>
    </xf>
    <xf numFmtId="0" fontId="2" fillId="0" borderId="3" xfId="1" applyNumberFormat="1" applyFont="1" applyBorder="1" applyAlignment="1">
      <alignment horizontal="center" vertical="center" wrapText="1"/>
    </xf>
    <xf numFmtId="0" fontId="14" fillId="0" borderId="0" xfId="1" applyNumberFormat="1" applyFont="1" applyBorder="1" applyAlignment="1">
      <alignment vertical="center"/>
    </xf>
    <xf numFmtId="0" fontId="16" fillId="0" borderId="0" xfId="3" applyFont="1"/>
    <xf numFmtId="0" fontId="17" fillId="0" borderId="0" xfId="3" applyFont="1"/>
    <xf numFmtId="167" fontId="17" fillId="0" borderId="0" xfId="4" applyFont="1"/>
    <xf numFmtId="0" fontId="15" fillId="0" borderId="0" xfId="3"/>
    <xf numFmtId="14" fontId="17" fillId="0" borderId="0" xfId="3" applyNumberFormat="1" applyFont="1" applyAlignment="1">
      <alignment horizontal="left"/>
    </xf>
    <xf numFmtId="167" fontId="18" fillId="4" borderId="3" xfId="4" applyFont="1" applyFill="1" applyBorder="1" applyAlignment="1">
      <alignment horizontal="center"/>
    </xf>
    <xf numFmtId="167" fontId="18" fillId="4" borderId="8" xfId="4" applyFont="1" applyFill="1" applyBorder="1" applyAlignment="1">
      <alignment horizontal="center"/>
    </xf>
    <xf numFmtId="0" fontId="18" fillId="2" borderId="3" xfId="3" applyFont="1" applyFill="1" applyBorder="1" applyAlignment="1">
      <alignment horizontal="center"/>
    </xf>
    <xf numFmtId="165" fontId="18" fillId="2" borderId="3" xfId="4" applyNumberFormat="1" applyFont="1" applyFill="1" applyBorder="1" applyAlignment="1">
      <alignment horizontal="center"/>
    </xf>
    <xf numFmtId="14" fontId="18" fillId="2" borderId="3" xfId="3" applyNumberFormat="1" applyFont="1" applyFill="1" applyBorder="1" applyAlignment="1">
      <alignment horizontal="center"/>
    </xf>
    <xf numFmtId="9" fontId="18" fillId="2" borderId="3" xfId="5" applyFont="1" applyFill="1" applyBorder="1" applyAlignment="1">
      <alignment horizontal="center"/>
    </xf>
    <xf numFmtId="0" fontId="19" fillId="0" borderId="0" xfId="3" applyFont="1" applyAlignment="1">
      <alignment horizontal="right" vertical="center"/>
    </xf>
    <xf numFmtId="167" fontId="19" fillId="0" borderId="0" xfId="4" applyFont="1" applyBorder="1"/>
    <xf numFmtId="0" fontId="17" fillId="4" borderId="0" xfId="3" applyFont="1" applyFill="1" applyAlignment="1">
      <alignment horizontal="center" vertical="center"/>
    </xf>
    <xf numFmtId="0" fontId="17" fillId="4" borderId="0" xfId="3" applyFont="1" applyFill="1" applyAlignment="1">
      <alignment horizontal="center"/>
    </xf>
    <xf numFmtId="165" fontId="17" fillId="4" borderId="0" xfId="4" applyNumberFormat="1" applyFont="1" applyFill="1" applyBorder="1" applyAlignment="1">
      <alignment horizontal="center"/>
    </xf>
    <xf numFmtId="14" fontId="17" fillId="4" borderId="0" xfId="3" applyNumberFormat="1" applyFont="1" applyFill="1" applyAlignment="1">
      <alignment horizontal="center"/>
    </xf>
    <xf numFmtId="9" fontId="17" fillId="4" borderId="0" xfId="5" applyFont="1" applyFill="1" applyBorder="1" applyAlignment="1">
      <alignment horizontal="center"/>
    </xf>
    <xf numFmtId="168" fontId="17" fillId="4" borderId="0" xfId="3" applyNumberFormat="1" applyFont="1" applyFill="1" applyAlignment="1">
      <alignment horizontal="center"/>
    </xf>
    <xf numFmtId="167" fontId="17" fillId="4" borderId="0" xfId="4" applyFont="1" applyFill="1" applyBorder="1" applyAlignment="1">
      <alignment horizontal="center"/>
    </xf>
    <xf numFmtId="0" fontId="19" fillId="4" borderId="0" xfId="4" applyNumberFormat="1" applyFont="1" applyFill="1" applyBorder="1"/>
    <xf numFmtId="0" fontId="19" fillId="0" borderId="0" xfId="3" applyFont="1"/>
    <xf numFmtId="0" fontId="8" fillId="0" borderId="0" xfId="3" applyFont="1" applyAlignment="1">
      <alignment horizontal="center"/>
    </xf>
    <xf numFmtId="0" fontId="20" fillId="0" borderId="0" xfId="3" applyFont="1"/>
    <xf numFmtId="165" fontId="7" fillId="2" borderId="24" xfId="1" applyFont="1" applyFill="1" applyBorder="1" applyAlignment="1">
      <alignment horizontal="center" vertical="center" wrapText="1"/>
    </xf>
    <xf numFmtId="165" fontId="7" fillId="2" borderId="25" xfId="1" applyFont="1" applyFill="1" applyBorder="1" applyAlignment="1">
      <alignment horizontal="center" vertical="center" wrapText="1"/>
    </xf>
    <xf numFmtId="0" fontId="7" fillId="3" borderId="16" xfId="0" applyFont="1" applyFill="1" applyBorder="1"/>
    <xf numFmtId="0" fontId="22" fillId="3" borderId="16" xfId="0" applyFont="1" applyFill="1" applyBorder="1" applyAlignment="1">
      <alignment horizontal="center" vertical="center" wrapText="1"/>
    </xf>
    <xf numFmtId="0" fontId="23" fillId="3" borderId="17"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5" fillId="0" borderId="0" xfId="0" applyFont="1"/>
    <xf numFmtId="0" fontId="1" fillId="0" borderId="0" xfId="0" applyFont="1" applyAlignment="1">
      <alignment vertical="center"/>
    </xf>
    <xf numFmtId="165" fontId="3" fillId="0" borderId="10" xfId="1" applyFont="1" applyBorder="1" applyAlignment="1">
      <alignment horizontal="center" vertical="center" wrapText="1"/>
    </xf>
    <xf numFmtId="166" fontId="2" fillId="0" borderId="3" xfId="1" applyNumberFormat="1" applyFont="1" applyBorder="1" applyAlignment="1">
      <alignment horizontal="center" vertical="center" wrapText="1"/>
    </xf>
    <xf numFmtId="0" fontId="2" fillId="0" borderId="8" xfId="1" applyNumberFormat="1" applyFont="1" applyBorder="1" applyAlignment="1">
      <alignment vertical="center" wrapText="1"/>
    </xf>
    <xf numFmtId="0" fontId="0" fillId="0" borderId="7" xfId="0" applyBorder="1" applyAlignment="1">
      <alignment horizontal="center" vertical="center"/>
    </xf>
    <xf numFmtId="168" fontId="18" fillId="4" borderId="3" xfId="3" applyNumberFormat="1" applyFont="1" applyFill="1" applyBorder="1" applyAlignment="1">
      <alignment horizontal="center"/>
    </xf>
    <xf numFmtId="0" fontId="18" fillId="2" borderId="4" xfId="3" applyFont="1" applyFill="1" applyBorder="1" applyAlignment="1">
      <alignment horizontal="center"/>
    </xf>
    <xf numFmtId="0" fontId="18" fillId="2" borderId="5" xfId="3" applyFont="1" applyFill="1" applyBorder="1" applyAlignment="1">
      <alignment horizontal="center"/>
    </xf>
    <xf numFmtId="165" fontId="18" fillId="2" borderId="5" xfId="4" applyNumberFormat="1" applyFont="1" applyFill="1" applyBorder="1" applyAlignment="1">
      <alignment horizontal="center"/>
    </xf>
    <xf numFmtId="14" fontId="18" fillId="2" borderId="5" xfId="3" applyNumberFormat="1" applyFont="1" applyFill="1" applyBorder="1" applyAlignment="1">
      <alignment horizontal="center"/>
    </xf>
    <xf numFmtId="9" fontId="18" fillId="2" borderId="5" xfId="5" applyFont="1" applyFill="1" applyBorder="1" applyAlignment="1">
      <alignment horizontal="center"/>
    </xf>
    <xf numFmtId="168" fontId="18" fillId="4" borderId="5" xfId="3" applyNumberFormat="1" applyFont="1" applyFill="1" applyBorder="1" applyAlignment="1">
      <alignment horizontal="center"/>
    </xf>
    <xf numFmtId="0" fontId="18" fillId="4" borderId="5" xfId="4" applyNumberFormat="1" applyFont="1" applyFill="1" applyBorder="1" applyAlignment="1">
      <alignment horizontal="center"/>
    </xf>
    <xf numFmtId="164" fontId="18" fillId="4" borderId="6" xfId="2" applyFont="1" applyFill="1" applyBorder="1" applyAlignment="1">
      <alignment horizontal="center"/>
    </xf>
    <xf numFmtId="0" fontId="18" fillId="2" borderId="7" xfId="3" applyFont="1" applyFill="1" applyBorder="1" applyAlignment="1">
      <alignment horizontal="center"/>
    </xf>
    <xf numFmtId="0" fontId="15" fillId="0" borderId="9" xfId="3" applyBorder="1"/>
    <xf numFmtId="167" fontId="13" fillId="0" borderId="11" xfId="4" applyFont="1" applyBorder="1"/>
    <xf numFmtId="0" fontId="0" fillId="0" borderId="4" xfId="0" applyBorder="1" applyAlignment="1">
      <alignment horizontal="center" vertical="center"/>
    </xf>
    <xf numFmtId="0" fontId="2" fillId="0" borderId="5" xfId="1" applyNumberFormat="1" applyFont="1" applyBorder="1" applyAlignment="1">
      <alignment vertical="center" wrapText="1"/>
    </xf>
    <xf numFmtId="166" fontId="2" fillId="0" borderId="5" xfId="1" applyNumberFormat="1" applyFont="1" applyBorder="1" applyAlignment="1">
      <alignment horizontal="center" vertical="center" wrapText="1"/>
    </xf>
    <xf numFmtId="0" fontId="2" fillId="0" borderId="6" xfId="1" applyNumberFormat="1" applyFont="1" applyBorder="1" applyAlignment="1">
      <alignment vertical="center" wrapText="1"/>
    </xf>
    <xf numFmtId="0" fontId="0" fillId="0" borderId="9" xfId="0" applyBorder="1" applyAlignment="1">
      <alignment horizontal="center" vertical="center"/>
    </xf>
    <xf numFmtId="0" fontId="2" fillId="0" borderId="10" xfId="1" applyNumberFormat="1" applyFont="1" applyBorder="1" applyAlignment="1">
      <alignment vertical="center" wrapText="1"/>
    </xf>
    <xf numFmtId="0" fontId="3" fillId="0" borderId="10" xfId="1" applyNumberFormat="1" applyFont="1" applyBorder="1" applyAlignment="1">
      <alignment vertical="center" wrapText="1"/>
    </xf>
    <xf numFmtId="0" fontId="3" fillId="0" borderId="11" xfId="1" applyNumberFormat="1" applyFont="1" applyBorder="1" applyAlignment="1">
      <alignment vertical="center" wrapText="1"/>
    </xf>
    <xf numFmtId="0" fontId="19" fillId="5" borderId="18" xfId="3" applyFont="1" applyFill="1" applyBorder="1" applyAlignment="1">
      <alignment horizontal="center" vertical="center" wrapText="1"/>
    </xf>
    <xf numFmtId="0" fontId="1"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28" fillId="0" borderId="0" xfId="0" applyFont="1" applyAlignment="1">
      <alignment vertical="center"/>
    </xf>
    <xf numFmtId="0" fontId="30" fillId="0" borderId="0" xfId="0" applyFont="1"/>
    <xf numFmtId="0" fontId="8" fillId="5" borderId="24" xfId="3" applyFont="1" applyFill="1" applyBorder="1" applyAlignment="1">
      <alignment horizontal="center" vertical="center" wrapText="1"/>
    </xf>
    <xf numFmtId="0" fontId="32" fillId="0" borderId="17" xfId="0" applyFont="1" applyBorder="1" applyAlignment="1">
      <alignment horizontal="center" vertical="center" wrapText="1"/>
    </xf>
    <xf numFmtId="0" fontId="8" fillId="4" borderId="0" xfId="3" applyFont="1" applyFill="1" applyAlignment="1">
      <alignment horizontal="center" vertical="center" wrapText="1"/>
    </xf>
    <xf numFmtId="0" fontId="16" fillId="0" borderId="16" xfId="3" applyFont="1" applyBorder="1"/>
    <xf numFmtId="0" fontId="31" fillId="0" borderId="0" xfId="3" applyFont="1" applyAlignment="1">
      <alignment horizontal="center" vertical="center"/>
    </xf>
    <xf numFmtId="0" fontId="8" fillId="5" borderId="16" xfId="3" applyFont="1" applyFill="1" applyBorder="1" applyAlignment="1">
      <alignment horizontal="center" vertical="center" wrapText="1"/>
    </xf>
    <xf numFmtId="0" fontId="21" fillId="5" borderId="17" xfId="0" applyFont="1" applyFill="1" applyBorder="1" applyAlignment="1">
      <alignment horizontal="center" vertical="center" wrapText="1"/>
    </xf>
    <xf numFmtId="0" fontId="0" fillId="0" borderId="0" xfId="0" applyAlignment="1">
      <alignment horizontal="left" vertical="top"/>
    </xf>
    <xf numFmtId="0" fontId="0" fillId="0" borderId="0" xfId="0" applyAlignment="1">
      <alignment horizontal="center" vertical="center"/>
    </xf>
    <xf numFmtId="164" fontId="0" fillId="0" borderId="0" xfId="2" applyFont="1" applyAlignment="1">
      <alignment horizontal="center" vertical="center"/>
    </xf>
    <xf numFmtId="0" fontId="2" fillId="2" borderId="5" xfId="1" applyNumberFormat="1" applyFont="1" applyFill="1" applyBorder="1" applyAlignment="1">
      <alignment horizontal="center" vertical="center" wrapText="1"/>
    </xf>
    <xf numFmtId="44" fontId="2" fillId="2" borderId="5" xfId="7" applyFont="1" applyFill="1" applyBorder="1" applyAlignment="1">
      <alignment horizontal="center" vertical="center" wrapText="1"/>
    </xf>
    <xf numFmtId="49" fontId="0" fillId="0" borderId="4" xfId="0" applyNumberFormat="1" applyBorder="1" applyAlignment="1">
      <alignment horizontal="center" vertical="center"/>
    </xf>
    <xf numFmtId="9" fontId="2" fillId="2" borderId="5" xfId="1" applyNumberFormat="1" applyFont="1" applyFill="1" applyBorder="1" applyAlignment="1">
      <alignment horizontal="center" vertical="center" wrapText="1"/>
    </xf>
    <xf numFmtId="9" fontId="2" fillId="0" borderId="10" xfId="1" applyNumberFormat="1" applyFont="1" applyBorder="1" applyAlignment="1">
      <alignment vertical="center" wrapText="1"/>
    </xf>
    <xf numFmtId="0" fontId="21" fillId="0" borderId="26" xfId="0" applyFont="1" applyBorder="1" applyAlignment="1">
      <alignment horizontal="left" vertical="top" wrapText="1"/>
    </xf>
    <xf numFmtId="0" fontId="21" fillId="0" borderId="27" xfId="0" applyFont="1" applyBorder="1" applyAlignment="1">
      <alignment horizontal="left" vertical="top" wrapText="1"/>
    </xf>
    <xf numFmtId="0" fontId="21" fillId="0" borderId="17" xfId="0" applyFont="1" applyBorder="1" applyAlignment="1">
      <alignment horizontal="left" vertical="top" wrapText="1"/>
    </xf>
    <xf numFmtId="0" fontId="4" fillId="0" borderId="0" xfId="0" applyFont="1" applyAlignment="1">
      <alignment horizontal="center" vertical="center"/>
    </xf>
    <xf numFmtId="0" fontId="0" fillId="0" borderId="0" xfId="0"/>
    <xf numFmtId="0" fontId="30" fillId="0" borderId="0" xfId="0" applyFont="1"/>
    <xf numFmtId="0" fontId="8" fillId="0" borderId="0" xfId="0" applyFont="1" applyAlignment="1">
      <alignment horizontal="center" vertical="center" wrapText="1"/>
    </xf>
    <xf numFmtId="0" fontId="1" fillId="0" borderId="2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6" xfId="0" applyFont="1" applyBorder="1" applyAlignment="1">
      <alignment horizontal="center" wrapText="1"/>
    </xf>
    <xf numFmtId="0" fontId="2" fillId="0" borderId="27" xfId="0" applyFont="1" applyBorder="1" applyAlignment="1">
      <alignment horizontal="center" wrapText="1"/>
    </xf>
    <xf numFmtId="0" fontId="2" fillId="0" borderId="17" xfId="0" applyFont="1" applyBorder="1" applyAlignment="1">
      <alignment horizont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21" fillId="0" borderId="17" xfId="0" applyFont="1" applyBorder="1" applyAlignment="1">
      <alignment horizontal="left" vertical="center" wrapText="1"/>
    </xf>
    <xf numFmtId="0" fontId="21" fillId="0" borderId="29" xfId="0" applyFont="1" applyBorder="1"/>
    <xf numFmtId="0" fontId="21" fillId="0" borderId="12" xfId="0" applyFont="1" applyBorder="1"/>
    <xf numFmtId="0" fontId="21" fillId="0" borderId="2" xfId="0" applyFont="1" applyBorder="1"/>
    <xf numFmtId="0" fontId="21" fillId="0" borderId="28" xfId="0" applyFont="1" applyBorder="1"/>
    <xf numFmtId="0" fontId="21" fillId="0" borderId="15" xfId="0" applyFont="1" applyBorder="1"/>
    <xf numFmtId="0" fontId="21" fillId="0" borderId="14" xfId="0" applyFont="1" applyBorder="1"/>
    <xf numFmtId="0" fontId="25" fillId="0" borderId="26" xfId="0" applyFont="1" applyBorder="1" applyAlignment="1">
      <alignment horizontal="center"/>
    </xf>
    <xf numFmtId="0" fontId="25" fillId="0" borderId="27" xfId="0" applyFont="1" applyBorder="1" applyAlignment="1">
      <alignment horizontal="center"/>
    </xf>
    <xf numFmtId="0" fontId="25" fillId="0" borderId="17" xfId="0" applyFont="1" applyBorder="1" applyAlignment="1">
      <alignment horizontal="center"/>
    </xf>
    <xf numFmtId="0" fontId="1" fillId="0" borderId="0" xfId="0" applyFont="1" applyAlignment="1">
      <alignment horizontal="center" vertical="center"/>
    </xf>
    <xf numFmtId="0" fontId="25" fillId="0" borderId="0" xfId="0" applyFont="1"/>
    <xf numFmtId="0" fontId="8" fillId="0" borderId="28" xfId="1" applyNumberFormat="1" applyFont="1" applyBorder="1" applyAlignment="1">
      <alignment horizontal="center" vertical="center" wrapText="1"/>
    </xf>
    <xf numFmtId="0" fontId="8" fillId="0" borderId="15" xfId="1" applyNumberFormat="1" applyFont="1" applyBorder="1" applyAlignment="1">
      <alignment horizontal="center" vertical="center" wrapText="1"/>
    </xf>
    <xf numFmtId="0" fontId="8" fillId="0" borderId="14" xfId="1" applyNumberFormat="1" applyFont="1" applyBorder="1" applyAlignment="1">
      <alignment horizontal="center" vertical="center" wrapText="1"/>
    </xf>
    <xf numFmtId="0" fontId="1" fillId="0" borderId="27" xfId="0" applyFont="1" applyBorder="1" applyAlignment="1">
      <alignment horizontal="center" vertical="center" wrapText="1"/>
    </xf>
    <xf numFmtId="0" fontId="25" fillId="0" borderId="26" xfId="0" applyFont="1" applyBorder="1" applyAlignment="1">
      <alignment horizontal="center" wrapText="1"/>
    </xf>
    <xf numFmtId="0" fontId="25" fillId="0" borderId="27" xfId="0" applyFont="1" applyBorder="1" applyAlignment="1">
      <alignment horizontal="center" wrapText="1"/>
    </xf>
    <xf numFmtId="0" fontId="25" fillId="0" borderId="17" xfId="0" applyFont="1" applyBorder="1" applyAlignment="1">
      <alignment horizontal="center" wrapText="1"/>
    </xf>
    <xf numFmtId="0" fontId="19" fillId="5" borderId="19" xfId="3" applyFont="1" applyFill="1" applyBorder="1" applyAlignment="1">
      <alignment horizontal="center" vertical="center" wrapText="1"/>
    </xf>
    <xf numFmtId="0" fontId="19" fillId="5" borderId="22" xfId="3" applyFont="1" applyFill="1" applyBorder="1" applyAlignment="1">
      <alignment horizontal="center" vertical="center" wrapText="1"/>
    </xf>
    <xf numFmtId="0" fontId="19" fillId="5" borderId="18" xfId="3" applyFont="1" applyFill="1" applyBorder="1" applyAlignment="1">
      <alignment horizontal="center" vertical="center" wrapText="1"/>
    </xf>
    <xf numFmtId="0" fontId="19" fillId="5" borderId="21" xfId="3" applyFont="1" applyFill="1" applyBorder="1" applyAlignment="1">
      <alignment horizontal="center" vertical="center" wrapText="1"/>
    </xf>
    <xf numFmtId="0" fontId="19" fillId="0" borderId="30" xfId="3" applyFont="1" applyBorder="1" applyAlignment="1">
      <alignment horizontal="left" vertical="top" wrapText="1"/>
    </xf>
    <xf numFmtId="0" fontId="19" fillId="0" borderId="31" xfId="3" applyFont="1" applyBorder="1" applyAlignment="1">
      <alignment horizontal="left" vertical="top" wrapText="1"/>
    </xf>
    <xf numFmtId="0" fontId="19" fillId="0" borderId="32" xfId="3" applyFont="1" applyBorder="1" applyAlignment="1">
      <alignment horizontal="left" vertical="top" wrapText="1"/>
    </xf>
    <xf numFmtId="0" fontId="19" fillId="0" borderId="35" xfId="3" applyFont="1" applyBorder="1" applyAlignment="1">
      <alignment horizontal="left" vertical="top" wrapText="1"/>
    </xf>
    <xf numFmtId="0" fontId="19" fillId="0" borderId="33" xfId="3" applyFont="1" applyBorder="1" applyAlignment="1">
      <alignment horizontal="left" vertical="top" wrapText="1"/>
    </xf>
    <xf numFmtId="0" fontId="19" fillId="0" borderId="34" xfId="3" applyFont="1" applyBorder="1" applyAlignment="1">
      <alignment horizontal="left" vertical="top" wrapText="1"/>
    </xf>
    <xf numFmtId="0" fontId="31" fillId="0" borderId="0" xfId="3" applyFont="1" applyAlignment="1">
      <alignment horizontal="center"/>
    </xf>
    <xf numFmtId="0" fontId="16" fillId="0" borderId="26" xfId="3" applyFont="1" applyBorder="1" applyAlignment="1">
      <alignment horizontal="center"/>
    </xf>
    <xf numFmtId="0" fontId="16" fillId="0" borderId="27" xfId="3" applyFont="1" applyBorder="1" applyAlignment="1">
      <alignment horizontal="center"/>
    </xf>
    <xf numFmtId="0" fontId="13" fillId="0" borderId="10" xfId="3" applyFont="1" applyBorder="1" applyAlignment="1">
      <alignment horizontal="right" vertical="center"/>
    </xf>
    <xf numFmtId="0" fontId="16" fillId="0" borderId="0" xfId="3" applyFont="1" applyAlignment="1">
      <alignment horizontal="left"/>
    </xf>
    <xf numFmtId="0" fontId="31" fillId="0" borderId="26" xfId="3" applyFont="1" applyBorder="1" applyAlignment="1">
      <alignment horizontal="left" vertical="top"/>
    </xf>
    <xf numFmtId="0" fontId="31" fillId="0" borderId="27" xfId="3" applyFont="1" applyBorder="1" applyAlignment="1">
      <alignment horizontal="left" vertical="top"/>
    </xf>
    <xf numFmtId="0" fontId="31" fillId="0" borderId="17" xfId="3" applyFont="1" applyBorder="1" applyAlignment="1">
      <alignment horizontal="left" vertical="top"/>
    </xf>
    <xf numFmtId="0" fontId="16" fillId="0" borderId="0" xfId="3" applyFont="1" applyAlignment="1">
      <alignment horizontal="left" vertical="center" wrapText="1"/>
    </xf>
    <xf numFmtId="0" fontId="31" fillId="0" borderId="28" xfId="3" applyFont="1" applyBorder="1" applyAlignment="1">
      <alignment horizontal="left" wrapText="1"/>
    </xf>
    <xf numFmtId="0" fontId="31" fillId="0" borderId="15" xfId="3" applyFont="1" applyBorder="1" applyAlignment="1">
      <alignment horizontal="left" wrapText="1"/>
    </xf>
    <xf numFmtId="0" fontId="31" fillId="0" borderId="14" xfId="3" applyFont="1" applyBorder="1" applyAlignment="1">
      <alignment horizontal="left" wrapText="1"/>
    </xf>
    <xf numFmtId="0" fontId="31" fillId="0" borderId="26" xfId="3" applyFont="1" applyBorder="1" applyAlignment="1">
      <alignment horizontal="left" wrapText="1"/>
    </xf>
    <xf numFmtId="0" fontId="31" fillId="0" borderId="27" xfId="3" applyFont="1" applyBorder="1" applyAlignment="1">
      <alignment horizontal="left" wrapText="1"/>
    </xf>
    <xf numFmtId="0" fontId="31" fillId="0" borderId="17" xfId="3" applyFont="1" applyBorder="1" applyAlignment="1">
      <alignment horizontal="left" wrapText="1"/>
    </xf>
    <xf numFmtId="14" fontId="16" fillId="0" borderId="26" xfId="3" applyNumberFormat="1" applyFont="1" applyBorder="1" applyAlignment="1">
      <alignment horizontal="left" vertical="top"/>
    </xf>
    <xf numFmtId="14" fontId="16" fillId="0" borderId="17" xfId="3" applyNumberFormat="1" applyFont="1" applyBorder="1" applyAlignment="1">
      <alignment horizontal="left" vertical="top"/>
    </xf>
    <xf numFmtId="0" fontId="19" fillId="4" borderId="0" xfId="3" applyFont="1" applyFill="1" applyAlignment="1">
      <alignment horizontal="right" vertical="center"/>
    </xf>
    <xf numFmtId="0" fontId="8" fillId="4" borderId="0" xfId="3" applyFont="1" applyFill="1" applyAlignment="1">
      <alignment horizontal="center" vertical="center" wrapText="1"/>
    </xf>
    <xf numFmtId="0" fontId="11" fillId="4" borderId="0" xfId="3" applyFont="1" applyFill="1" applyAlignment="1">
      <alignment horizontal="center" vertical="center" wrapText="1"/>
    </xf>
    <xf numFmtId="167" fontId="11" fillId="4" borderId="0" xfId="4" applyFont="1" applyFill="1" applyBorder="1" applyAlignment="1">
      <alignment horizontal="center" vertical="center" wrapText="1"/>
    </xf>
    <xf numFmtId="167" fontId="19" fillId="5" borderId="19" xfId="4" applyFont="1" applyFill="1" applyBorder="1" applyAlignment="1">
      <alignment horizontal="center" vertical="center" wrapText="1"/>
    </xf>
    <xf numFmtId="167" fontId="19" fillId="5" borderId="22" xfId="4" applyFont="1" applyFill="1" applyBorder="1" applyAlignment="1">
      <alignment horizontal="center" vertical="center" wrapText="1"/>
    </xf>
    <xf numFmtId="167" fontId="19" fillId="5" borderId="20" xfId="4" applyFont="1" applyFill="1" applyBorder="1" applyAlignment="1">
      <alignment horizontal="center" vertical="center" wrapText="1"/>
    </xf>
    <xf numFmtId="167" fontId="19" fillId="5" borderId="23" xfId="4" applyFont="1" applyFill="1" applyBorder="1" applyAlignment="1">
      <alignment horizontal="center" vertical="center" wrapText="1"/>
    </xf>
    <xf numFmtId="0" fontId="26" fillId="0" borderId="35" xfId="3" applyFont="1" applyBorder="1" applyAlignment="1">
      <alignment horizontal="left" vertical="top" wrapText="1"/>
    </xf>
    <xf numFmtId="0" fontId="26" fillId="0" borderId="33" xfId="3" applyFont="1" applyBorder="1" applyAlignment="1">
      <alignment horizontal="left" vertical="top" wrapText="1"/>
    </xf>
    <xf numFmtId="0" fontId="26" fillId="0" borderId="34" xfId="3" applyFont="1" applyBorder="1" applyAlignment="1">
      <alignment horizontal="left" vertical="top" wrapText="1"/>
    </xf>
    <xf numFmtId="0" fontId="26" fillId="0" borderId="36" xfId="3" applyFont="1" applyBorder="1" applyAlignment="1">
      <alignment horizontal="left" vertical="top" wrapText="1"/>
    </xf>
    <xf numFmtId="0" fontId="26" fillId="0" borderId="37" xfId="3" applyFont="1" applyBorder="1" applyAlignment="1">
      <alignment horizontal="left" vertical="top" wrapText="1"/>
    </xf>
    <xf numFmtId="0" fontId="26" fillId="0" borderId="38" xfId="3" applyFont="1" applyBorder="1" applyAlignment="1">
      <alignment horizontal="left" vertical="top" wrapText="1"/>
    </xf>
    <xf numFmtId="0" fontId="15" fillId="0" borderId="0" xfId="3" applyBorder="1"/>
    <xf numFmtId="0" fontId="19" fillId="0" borderId="0" xfId="3" applyFont="1" applyBorder="1" applyAlignment="1">
      <alignment vertical="center" wrapText="1"/>
    </xf>
    <xf numFmtId="0" fontId="18" fillId="0" borderId="0" xfId="3" applyFont="1" applyBorder="1" applyAlignment="1">
      <alignment vertical="center" wrapText="1"/>
    </xf>
    <xf numFmtId="0" fontId="29" fillId="0" borderId="0" xfId="3" applyFont="1" applyBorder="1" applyAlignment="1">
      <alignment horizontal="left" vertical="top" wrapText="1"/>
    </xf>
    <xf numFmtId="0" fontId="33" fillId="0" borderId="0" xfId="3" applyFont="1" applyBorder="1"/>
    <xf numFmtId="0" fontId="8" fillId="4" borderId="0" xfId="6" applyFont="1" applyFill="1" applyBorder="1" applyAlignment="1">
      <alignment horizontal="left" vertical="top"/>
    </xf>
    <xf numFmtId="10" fontId="34" fillId="4" borderId="0" xfId="6" applyNumberFormat="1" applyFont="1" applyFill="1" applyBorder="1" applyAlignment="1">
      <alignment horizontal="center"/>
    </xf>
    <xf numFmtId="0" fontId="34" fillId="4" borderId="0" xfId="6" applyFont="1" applyFill="1" applyBorder="1"/>
    <xf numFmtId="0" fontId="29" fillId="4" borderId="0" xfId="3" applyFont="1" applyFill="1" applyBorder="1" applyAlignment="1">
      <alignment horizontal="center" wrapText="1"/>
    </xf>
    <xf numFmtId="0" fontId="15" fillId="4" borderId="0" xfId="3" applyFill="1" applyBorder="1"/>
    <xf numFmtId="0" fontId="29" fillId="4" borderId="0" xfId="3" applyFont="1" applyFill="1" applyBorder="1" applyAlignment="1">
      <alignment horizontal="center" vertical="center"/>
    </xf>
    <xf numFmtId="0" fontId="33" fillId="4" borderId="0" xfId="3" applyFont="1" applyFill="1" applyBorder="1"/>
  </cellXfs>
  <cellStyles count="8">
    <cellStyle name="Millares" xfId="1" builtinId="3"/>
    <cellStyle name="Millares [0]" xfId="2" builtinId="6"/>
    <cellStyle name="Millares 2" xfId="4" xr:uid="{00000000-0005-0000-0000-000002000000}"/>
    <cellStyle name="Moneda" xfId="7" builtinId="4"/>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28</xdr:row>
      <xdr:rowOff>152400</xdr:rowOff>
    </xdr:from>
    <xdr:to>
      <xdr:col>6</xdr:col>
      <xdr:colOff>762000</xdr:colOff>
      <xdr:row>44</xdr:row>
      <xdr:rowOff>36786</xdr:rowOff>
    </xdr:to>
    <xdr:pic>
      <xdr:nvPicPr>
        <xdr:cNvPr id="2" name="Imagen 1">
          <a:extLst>
            <a:ext uri="{FF2B5EF4-FFF2-40B4-BE49-F238E27FC236}">
              <a16:creationId xmlns:a16="http://schemas.microsoft.com/office/drawing/2014/main" id="{FC153EF6-2A12-F3CB-B416-3366E9B9A84F}"/>
            </a:ext>
          </a:extLst>
        </xdr:cNvPr>
        <xdr:cNvPicPr>
          <a:picLocks noChangeAspect="1"/>
        </xdr:cNvPicPr>
      </xdr:nvPicPr>
      <xdr:blipFill>
        <a:blip xmlns:r="http://schemas.openxmlformats.org/officeDocument/2006/relationships" r:embed="rId1"/>
        <a:stretch>
          <a:fillRect/>
        </a:stretch>
      </xdr:blipFill>
      <xdr:spPr>
        <a:xfrm>
          <a:off x="1852613" y="7353300"/>
          <a:ext cx="2800350" cy="13036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35"/>
  <sheetViews>
    <sheetView workbookViewId="0">
      <selection activeCell="F16" sqref="F16"/>
    </sheetView>
  </sheetViews>
  <sheetFormatPr baseColWidth="10" defaultRowHeight="14.25" x14ac:dyDescent="0.45"/>
  <cols>
    <col min="2" max="2" width="7.796875" customWidth="1"/>
    <col min="3" max="3" width="27.796875" customWidth="1"/>
    <col min="4" max="4" width="23.796875" customWidth="1"/>
    <col min="5" max="5" width="20.796875" customWidth="1"/>
    <col min="6" max="6" width="29.46484375" customWidth="1"/>
  </cols>
  <sheetData>
    <row r="2" spans="2:11" ht="16.5" customHeight="1" x14ac:dyDescent="0.45">
      <c r="B2" s="110" t="s">
        <v>34</v>
      </c>
      <c r="C2" s="111"/>
      <c r="D2" s="111"/>
      <c r="E2" s="111"/>
      <c r="F2" s="111"/>
    </row>
    <row r="3" spans="2:11" ht="12.75" customHeight="1" x14ac:dyDescent="0.45">
      <c r="C3" s="1"/>
    </row>
    <row r="4" spans="2:11" ht="16.5" customHeight="1" x14ac:dyDescent="0.45">
      <c r="B4" s="110" t="s">
        <v>38</v>
      </c>
      <c r="C4" s="111"/>
      <c r="D4" s="111"/>
      <c r="E4" s="111"/>
      <c r="F4" s="111"/>
      <c r="G4" s="113"/>
    </row>
    <row r="5" spans="2:11" ht="17.25" customHeight="1" x14ac:dyDescent="0.65">
      <c r="B5" s="110" t="s">
        <v>58</v>
      </c>
      <c r="C5" s="112"/>
      <c r="D5" s="112"/>
      <c r="E5" s="112"/>
      <c r="F5" s="112"/>
      <c r="G5" s="113"/>
    </row>
    <row r="6" spans="2:11" ht="10.5" customHeight="1" thickBot="1" x14ac:dyDescent="0.5">
      <c r="C6" s="2"/>
    </row>
    <row r="7" spans="2:11" ht="15.4" thickBot="1" x14ac:dyDescent="0.5">
      <c r="B7" s="114" t="s">
        <v>5</v>
      </c>
      <c r="C7" s="115"/>
      <c r="D7" s="116"/>
      <c r="E7" s="117"/>
      <c r="F7" s="118"/>
    </row>
    <row r="8" spans="2:11" ht="10.5" hidden="1" customHeight="1" thickBot="1" x14ac:dyDescent="0.5">
      <c r="C8" s="3"/>
    </row>
    <row r="9" spans="2:11" ht="60.4" thickBot="1" x14ac:dyDescent="0.5">
      <c r="B9" s="119" t="s">
        <v>9</v>
      </c>
      <c r="C9" s="88" t="s">
        <v>8</v>
      </c>
      <c r="D9" s="89" t="s">
        <v>7</v>
      </c>
      <c r="E9" s="98" t="s">
        <v>86</v>
      </c>
      <c r="F9" s="89" t="s">
        <v>6</v>
      </c>
    </row>
    <row r="10" spans="2:11" ht="22.5" customHeight="1" thickBot="1" x14ac:dyDescent="0.5">
      <c r="B10" s="120"/>
      <c r="C10" s="51" t="s">
        <v>0</v>
      </c>
      <c r="D10" s="52" t="s">
        <v>1</v>
      </c>
      <c r="E10" s="52" t="s">
        <v>4</v>
      </c>
      <c r="F10" s="93" t="s">
        <v>2</v>
      </c>
    </row>
    <row r="11" spans="2:11" s="100" customFormat="1" ht="14.65" thickBot="1" x14ac:dyDescent="0.5">
      <c r="B11" s="104" t="s">
        <v>69</v>
      </c>
      <c r="C11" s="102">
        <v>187</v>
      </c>
      <c r="D11" s="105">
        <v>1</v>
      </c>
      <c r="E11" s="103">
        <v>1750000</v>
      </c>
      <c r="F11" s="8">
        <f t="shared" ref="F11:F27" si="0">+C11*D11*E11</f>
        <v>327250000</v>
      </c>
    </row>
    <row r="12" spans="2:11" s="100" customFormat="1" ht="14.65" thickBot="1" x14ac:dyDescent="0.5">
      <c r="B12" s="104" t="s">
        <v>70</v>
      </c>
      <c r="C12" s="102">
        <v>230</v>
      </c>
      <c r="D12" s="105">
        <v>1</v>
      </c>
      <c r="E12" s="103">
        <v>1750000</v>
      </c>
      <c r="F12" s="8">
        <f t="shared" si="0"/>
        <v>402500000</v>
      </c>
    </row>
    <row r="13" spans="2:11" s="100" customFormat="1" ht="14.65" thickBot="1" x14ac:dyDescent="0.5">
      <c r="B13" s="104" t="s">
        <v>71</v>
      </c>
      <c r="C13" s="102">
        <v>155</v>
      </c>
      <c r="D13" s="105">
        <v>1</v>
      </c>
      <c r="E13" s="103">
        <v>1750000</v>
      </c>
      <c r="F13" s="8">
        <f t="shared" si="0"/>
        <v>271250000</v>
      </c>
      <c r="K13" s="101"/>
    </row>
    <row r="14" spans="2:11" s="100" customFormat="1" ht="14.65" thickBot="1" x14ac:dyDescent="0.5">
      <c r="B14" s="104" t="s">
        <v>72</v>
      </c>
      <c r="C14" s="102">
        <v>61</v>
      </c>
      <c r="D14" s="105">
        <v>1</v>
      </c>
      <c r="E14" s="103">
        <v>1750000</v>
      </c>
      <c r="F14" s="8">
        <f t="shared" si="0"/>
        <v>106750000</v>
      </c>
      <c r="K14" s="101"/>
    </row>
    <row r="15" spans="2:11" s="100" customFormat="1" ht="14.65" thickBot="1" x14ac:dyDescent="0.5">
      <c r="B15" s="104" t="s">
        <v>73</v>
      </c>
      <c r="C15" s="102">
        <v>452.48</v>
      </c>
      <c r="D15" s="105">
        <v>1</v>
      </c>
      <c r="E15" s="103">
        <v>1750000</v>
      </c>
      <c r="F15" s="8">
        <f t="shared" si="0"/>
        <v>791840000</v>
      </c>
      <c r="K15" s="101"/>
    </row>
    <row r="16" spans="2:11" s="100" customFormat="1" ht="14.65" thickBot="1" x14ac:dyDescent="0.5">
      <c r="B16" s="104" t="s">
        <v>74</v>
      </c>
      <c r="C16" s="102">
        <v>276</v>
      </c>
      <c r="D16" s="105">
        <v>1</v>
      </c>
      <c r="E16" s="103">
        <v>1750000</v>
      </c>
      <c r="F16" s="8">
        <f t="shared" si="0"/>
        <v>483000000</v>
      </c>
      <c r="K16" s="101"/>
    </row>
    <row r="17" spans="2:11" s="100" customFormat="1" ht="14.65" thickBot="1" x14ac:dyDescent="0.5">
      <c r="B17" s="104" t="s">
        <v>75</v>
      </c>
      <c r="C17" s="102">
        <v>957</v>
      </c>
      <c r="D17" s="105">
        <v>1</v>
      </c>
      <c r="E17" s="103">
        <v>1750000</v>
      </c>
      <c r="F17" s="8">
        <f t="shared" si="0"/>
        <v>1674750000</v>
      </c>
      <c r="K17" s="101"/>
    </row>
    <row r="18" spans="2:11" s="100" customFormat="1" ht="14.65" thickBot="1" x14ac:dyDescent="0.5">
      <c r="B18" s="104" t="s">
        <v>76</v>
      </c>
      <c r="C18" s="102">
        <v>449</v>
      </c>
      <c r="D18" s="105">
        <v>1</v>
      </c>
      <c r="E18" s="103">
        <v>1750000</v>
      </c>
      <c r="F18" s="8">
        <f t="shared" si="0"/>
        <v>785750000</v>
      </c>
      <c r="K18" s="101"/>
    </row>
    <row r="19" spans="2:11" s="100" customFormat="1" ht="14.65" thickBot="1" x14ac:dyDescent="0.5">
      <c r="B19" s="104" t="s">
        <v>77</v>
      </c>
      <c r="C19" s="102">
        <v>850.61</v>
      </c>
      <c r="D19" s="105">
        <v>1</v>
      </c>
      <c r="E19" s="103">
        <v>1750000</v>
      </c>
      <c r="F19" s="8">
        <f t="shared" si="0"/>
        <v>1488567500</v>
      </c>
      <c r="K19" s="101"/>
    </row>
    <row r="20" spans="2:11" s="100" customFormat="1" ht="14.65" thickBot="1" x14ac:dyDescent="0.5">
      <c r="B20" s="104" t="s">
        <v>78</v>
      </c>
      <c r="C20" s="102">
        <v>777.87</v>
      </c>
      <c r="D20" s="105">
        <v>1</v>
      </c>
      <c r="E20" s="103">
        <v>1750000</v>
      </c>
      <c r="F20" s="8">
        <f t="shared" si="0"/>
        <v>1361272500</v>
      </c>
      <c r="K20" s="101"/>
    </row>
    <row r="21" spans="2:11" s="100" customFormat="1" ht="14.65" thickBot="1" x14ac:dyDescent="0.5">
      <c r="B21" s="104" t="s">
        <v>79</v>
      </c>
      <c r="C21" s="102">
        <v>435.57</v>
      </c>
      <c r="D21" s="105">
        <v>1</v>
      </c>
      <c r="E21" s="103">
        <v>1750000</v>
      </c>
      <c r="F21" s="8">
        <f t="shared" si="0"/>
        <v>762247500</v>
      </c>
    </row>
    <row r="22" spans="2:11" s="100" customFormat="1" ht="14.65" thickBot="1" x14ac:dyDescent="0.5">
      <c r="B22" s="104" t="s">
        <v>80</v>
      </c>
      <c r="C22" s="102">
        <v>196.98</v>
      </c>
      <c r="D22" s="105">
        <v>1</v>
      </c>
      <c r="E22" s="103">
        <v>1750000</v>
      </c>
      <c r="F22" s="8">
        <f t="shared" si="0"/>
        <v>344715000</v>
      </c>
    </row>
    <row r="23" spans="2:11" s="100" customFormat="1" ht="14.65" thickBot="1" x14ac:dyDescent="0.5">
      <c r="B23" s="104" t="s">
        <v>81</v>
      </c>
      <c r="C23" s="102">
        <v>502.18</v>
      </c>
      <c r="D23" s="105">
        <v>1</v>
      </c>
      <c r="E23" s="103">
        <v>1750000</v>
      </c>
      <c r="F23" s="8">
        <f t="shared" si="0"/>
        <v>878815000</v>
      </c>
      <c r="K23" s="101"/>
    </row>
    <row r="24" spans="2:11" s="100" customFormat="1" ht="14.65" thickBot="1" x14ac:dyDescent="0.5">
      <c r="B24" s="104" t="s">
        <v>82</v>
      </c>
      <c r="C24" s="102">
        <v>366.81</v>
      </c>
      <c r="D24" s="105">
        <v>1</v>
      </c>
      <c r="E24" s="103">
        <v>1750000</v>
      </c>
      <c r="F24" s="8">
        <f t="shared" si="0"/>
        <v>641917500</v>
      </c>
      <c r="K24" s="101"/>
    </row>
    <row r="25" spans="2:11" s="100" customFormat="1" ht="14.65" thickBot="1" x14ac:dyDescent="0.5">
      <c r="B25" s="104" t="s">
        <v>83</v>
      </c>
      <c r="C25" s="102">
        <v>225.5</v>
      </c>
      <c r="D25" s="105">
        <v>1</v>
      </c>
      <c r="E25" s="103">
        <v>1750000</v>
      </c>
      <c r="F25" s="8">
        <f t="shared" si="0"/>
        <v>394625000</v>
      </c>
      <c r="K25" s="101"/>
    </row>
    <row r="26" spans="2:11" s="100" customFormat="1" ht="14.65" thickBot="1" x14ac:dyDescent="0.5">
      <c r="B26" s="104" t="s">
        <v>84</v>
      </c>
      <c r="C26" s="102">
        <v>92.69</v>
      </c>
      <c r="D26" s="105">
        <v>1</v>
      </c>
      <c r="E26" s="103">
        <v>1750000</v>
      </c>
      <c r="F26" s="8">
        <f t="shared" si="0"/>
        <v>162207500</v>
      </c>
      <c r="K26" s="101"/>
    </row>
    <row r="27" spans="2:11" s="100" customFormat="1" x14ac:dyDescent="0.45">
      <c r="B27" s="104" t="s">
        <v>85</v>
      </c>
      <c r="C27" s="102">
        <v>5196.41</v>
      </c>
      <c r="D27" s="105">
        <v>0.5</v>
      </c>
      <c r="E27" s="103">
        <v>1750000</v>
      </c>
      <c r="F27" s="8">
        <f t="shared" si="0"/>
        <v>4546858750</v>
      </c>
      <c r="K27" s="101"/>
    </row>
    <row r="28" spans="2:11" ht="14.65" thickBot="1" x14ac:dyDescent="0.5">
      <c r="B28" s="9"/>
      <c r="C28" s="5"/>
      <c r="D28" s="106"/>
      <c r="E28" s="60" t="s">
        <v>3</v>
      </c>
      <c r="F28" s="7">
        <f>SUM(F11:F20)</f>
        <v>7692930000</v>
      </c>
      <c r="K28" s="12"/>
    </row>
    <row r="29" spans="2:11" ht="15.75" customHeight="1" thickBot="1" x14ac:dyDescent="0.5">
      <c r="B29" s="107" t="s">
        <v>61</v>
      </c>
      <c r="C29" s="108"/>
      <c r="D29" s="108"/>
      <c r="E29" s="108"/>
      <c r="F29" s="109"/>
      <c r="K29" s="12"/>
    </row>
    <row r="30" spans="2:11" ht="110.25" customHeight="1" thickBot="1" x14ac:dyDescent="0.5">
      <c r="B30" s="107" t="s">
        <v>68</v>
      </c>
      <c r="C30" s="108"/>
      <c r="D30" s="108"/>
      <c r="E30" s="108"/>
      <c r="F30" s="109"/>
    </row>
    <row r="31" spans="2:11" x14ac:dyDescent="0.45">
      <c r="I31" s="99"/>
    </row>
    <row r="35" spans="3:3" ht="15" x14ac:dyDescent="0.45">
      <c r="C35" s="4"/>
    </row>
  </sheetData>
  <mergeCells count="9">
    <mergeCell ref="B30:F30"/>
    <mergeCell ref="B2:F2"/>
    <mergeCell ref="B5:F5"/>
    <mergeCell ref="G4:G5"/>
    <mergeCell ref="B29:F29"/>
    <mergeCell ref="B7:C7"/>
    <mergeCell ref="D7:F7"/>
    <mergeCell ref="B9:B10"/>
    <mergeCell ref="B4:F4"/>
  </mergeCells>
  <pageMargins left="0.7" right="0.7" top="0.75" bottom="0.75" header="0.3" footer="0.3"/>
  <pageSetup orientation="landscape" r:id="rId1"/>
  <ignoredErrors>
    <ignoredError sqref="B11:B12 B13:B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9"/>
  <sheetViews>
    <sheetView workbookViewId="0">
      <selection activeCell="B21" sqref="B21:F22"/>
    </sheetView>
  </sheetViews>
  <sheetFormatPr baseColWidth="10" defaultRowHeight="14.25" x14ac:dyDescent="0.45"/>
  <cols>
    <col min="2" max="2" width="8.19921875" customWidth="1"/>
    <col min="3" max="3" width="29.796875" customWidth="1"/>
    <col min="4" max="4" width="34.19921875" customWidth="1"/>
    <col min="5" max="5" width="16.19921875" customWidth="1"/>
    <col min="6" max="6" width="26" customWidth="1"/>
  </cols>
  <sheetData>
    <row r="1" spans="2:14" ht="9" customHeight="1" x14ac:dyDescent="0.45"/>
    <row r="2" spans="2:14" ht="15.75" customHeight="1" x14ac:dyDescent="0.65">
      <c r="B2" s="110" t="s">
        <v>35</v>
      </c>
      <c r="C2" s="112"/>
      <c r="D2" s="112"/>
      <c r="E2" s="112"/>
      <c r="F2" s="112"/>
    </row>
    <row r="3" spans="2:14" ht="9.75" customHeight="1" x14ac:dyDescent="0.65">
      <c r="B3" s="91"/>
      <c r="C3" s="1"/>
      <c r="D3" s="91"/>
      <c r="E3" s="91"/>
      <c r="F3" s="91"/>
    </row>
    <row r="4" spans="2:14" ht="17.25" customHeight="1" x14ac:dyDescent="0.65">
      <c r="B4" s="110" t="s">
        <v>39</v>
      </c>
      <c r="C4" s="112"/>
      <c r="D4" s="112"/>
      <c r="E4" s="112"/>
      <c r="F4" s="112"/>
    </row>
    <row r="5" spans="2:14" ht="21" x14ac:dyDescent="0.65">
      <c r="B5" s="110" t="s">
        <v>10</v>
      </c>
      <c r="C5" s="112"/>
      <c r="D5" s="112"/>
      <c r="E5" s="112"/>
      <c r="F5" s="112"/>
    </row>
    <row r="6" spans="2:14" ht="9" customHeight="1" thickBot="1" x14ac:dyDescent="0.55000000000000004">
      <c r="B6" s="58"/>
      <c r="C6" s="90"/>
      <c r="D6" s="58"/>
      <c r="E6" s="58"/>
      <c r="F6" s="58"/>
    </row>
    <row r="7" spans="2:14" ht="15" customHeight="1" thickBot="1" x14ac:dyDescent="0.55000000000000004">
      <c r="B7" s="114" t="s">
        <v>5</v>
      </c>
      <c r="C7" s="115"/>
      <c r="D7" s="130"/>
      <c r="E7" s="131"/>
      <c r="F7" s="132"/>
    </row>
    <row r="8" spans="2:14" ht="91.5" customHeight="1" thickBot="1" x14ac:dyDescent="0.5">
      <c r="B8" s="85" t="s">
        <v>9</v>
      </c>
      <c r="C8" s="85" t="s">
        <v>11</v>
      </c>
      <c r="D8" s="86" t="s">
        <v>55</v>
      </c>
      <c r="E8" s="87" t="s">
        <v>57</v>
      </c>
      <c r="F8" s="85" t="s">
        <v>12</v>
      </c>
    </row>
    <row r="9" spans="2:14" ht="24" customHeight="1" thickBot="1" x14ac:dyDescent="0.5">
      <c r="B9" s="53"/>
      <c r="C9" s="54" t="s">
        <v>0</v>
      </c>
      <c r="D9" s="55" t="s">
        <v>1</v>
      </c>
      <c r="E9" s="56" t="s">
        <v>4</v>
      </c>
      <c r="F9" s="57" t="s">
        <v>13</v>
      </c>
    </row>
    <row r="10" spans="2:14" x14ac:dyDescent="0.45">
      <c r="B10" s="10">
        <v>1</v>
      </c>
      <c r="C10" s="13"/>
      <c r="D10" s="14"/>
      <c r="E10" s="15"/>
      <c r="F10" s="16">
        <f>+D10*E10</f>
        <v>0</v>
      </c>
    </row>
    <row r="11" spans="2:14" x14ac:dyDescent="0.45">
      <c r="B11" s="11">
        <v>2</v>
      </c>
      <c r="C11" s="17"/>
      <c r="D11" s="18"/>
      <c r="E11" s="19"/>
      <c r="F11" s="20">
        <f t="shared" ref="F11:F19" si="0">+D11*E11</f>
        <v>0</v>
      </c>
    </row>
    <row r="12" spans="2:14" x14ac:dyDescent="0.45">
      <c r="B12" s="11">
        <v>3</v>
      </c>
      <c r="C12" s="17"/>
      <c r="D12" s="18"/>
      <c r="E12" s="19"/>
      <c r="F12" s="20">
        <f t="shared" si="0"/>
        <v>0</v>
      </c>
    </row>
    <row r="13" spans="2:14" x14ac:dyDescent="0.45">
      <c r="B13" s="11">
        <v>4</v>
      </c>
      <c r="C13" s="17"/>
      <c r="D13" s="18"/>
      <c r="E13" s="19"/>
      <c r="F13" s="20">
        <f t="shared" si="0"/>
        <v>0</v>
      </c>
    </row>
    <row r="14" spans="2:14" ht="14.65" thickBot="1" x14ac:dyDescent="0.5">
      <c r="B14" s="11">
        <v>5</v>
      </c>
      <c r="C14" s="17"/>
      <c r="D14" s="18"/>
      <c r="E14" s="19"/>
      <c r="F14" s="20">
        <f t="shared" si="0"/>
        <v>0</v>
      </c>
    </row>
    <row r="15" spans="2:14" x14ac:dyDescent="0.45">
      <c r="B15" s="11">
        <v>6</v>
      </c>
      <c r="C15" s="17"/>
      <c r="D15" s="18"/>
      <c r="E15" s="19"/>
      <c r="F15" s="20">
        <f t="shared" si="0"/>
        <v>0</v>
      </c>
      <c r="N15" s="84"/>
    </row>
    <row r="16" spans="2:14" x14ac:dyDescent="0.45">
      <c r="B16" s="11">
        <v>7</v>
      </c>
      <c r="C16" s="17"/>
      <c r="D16" s="18"/>
      <c r="E16" s="19"/>
      <c r="F16" s="20">
        <f t="shared" si="0"/>
        <v>0</v>
      </c>
    </row>
    <row r="17" spans="2:6" x14ac:dyDescent="0.45">
      <c r="B17" s="11">
        <v>8</v>
      </c>
      <c r="C17" s="17"/>
      <c r="D17" s="18"/>
      <c r="E17" s="19"/>
      <c r="F17" s="20">
        <f t="shared" si="0"/>
        <v>0</v>
      </c>
    </row>
    <row r="18" spans="2:6" x14ac:dyDescent="0.45">
      <c r="B18" s="11">
        <v>9</v>
      </c>
      <c r="C18" s="17"/>
      <c r="D18" s="18"/>
      <c r="E18" s="19"/>
      <c r="F18" s="20">
        <f t="shared" si="0"/>
        <v>0</v>
      </c>
    </row>
    <row r="19" spans="2:6" x14ac:dyDescent="0.45">
      <c r="B19" s="11">
        <v>10</v>
      </c>
      <c r="C19" s="17"/>
      <c r="D19" s="18"/>
      <c r="E19" s="19"/>
      <c r="F19" s="20">
        <f t="shared" si="0"/>
        <v>0</v>
      </c>
    </row>
    <row r="20" spans="2:6" ht="14.65" thickBot="1" x14ac:dyDescent="0.5">
      <c r="B20" s="21"/>
      <c r="C20" s="22"/>
      <c r="D20" s="5"/>
      <c r="E20" s="6" t="s">
        <v>3</v>
      </c>
      <c r="F20" s="7">
        <f>+SUM(F10:F19)</f>
        <v>0</v>
      </c>
    </row>
    <row r="21" spans="2:6" ht="15" customHeight="1" x14ac:dyDescent="0.45">
      <c r="B21" s="124" t="s">
        <v>61</v>
      </c>
      <c r="C21" s="125"/>
      <c r="D21" s="125"/>
      <c r="E21" s="125"/>
      <c r="F21" s="126"/>
    </row>
    <row r="22" spans="2:6" ht="13.5" customHeight="1" thickBot="1" x14ac:dyDescent="0.5">
      <c r="B22" s="127"/>
      <c r="C22" s="128"/>
      <c r="D22" s="128"/>
      <c r="E22" s="128"/>
      <c r="F22" s="129"/>
    </row>
    <row r="23" spans="2:6" ht="30.75" customHeight="1" thickBot="1" x14ac:dyDescent="0.5">
      <c r="B23" s="121" t="s">
        <v>56</v>
      </c>
      <c r="C23" s="122"/>
      <c r="D23" s="122"/>
      <c r="E23" s="122"/>
      <c r="F23" s="123"/>
    </row>
    <row r="24" spans="2:6" ht="16.5" customHeight="1" x14ac:dyDescent="0.45">
      <c r="D24" s="23"/>
    </row>
    <row r="25" spans="2:6" ht="16.5" customHeight="1" x14ac:dyDescent="0.45"/>
    <row r="27" spans="2:6" ht="18" customHeight="1" x14ac:dyDescent="0.45"/>
    <row r="28" spans="2:6" ht="15" x14ac:dyDescent="0.45">
      <c r="C28" s="4"/>
    </row>
    <row r="29" spans="2:6" ht="15" x14ac:dyDescent="0.45">
      <c r="C29" s="4"/>
    </row>
  </sheetData>
  <mergeCells count="7">
    <mergeCell ref="B2:F2"/>
    <mergeCell ref="B4:F4"/>
    <mergeCell ref="B5:F5"/>
    <mergeCell ref="B23:F23"/>
    <mergeCell ref="B21:F22"/>
    <mergeCell ref="B7:C7"/>
    <mergeCell ref="D7:F7"/>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7"/>
  <sheetViews>
    <sheetView workbookViewId="0">
      <selection activeCell="C9" sqref="C9"/>
    </sheetView>
  </sheetViews>
  <sheetFormatPr baseColWidth="10" defaultRowHeight="14.25" x14ac:dyDescent="0.45"/>
  <cols>
    <col min="2" max="4" width="20.796875" customWidth="1"/>
    <col min="5" max="5" width="24.53125" customWidth="1"/>
    <col min="6" max="6" width="20.796875" customWidth="1"/>
  </cols>
  <sheetData>
    <row r="2" spans="1:6" ht="15" customHeight="1" x14ac:dyDescent="0.5">
      <c r="A2" s="133" t="s">
        <v>36</v>
      </c>
      <c r="B2" s="134"/>
      <c r="C2" s="134"/>
      <c r="D2" s="134"/>
      <c r="E2" s="134"/>
      <c r="F2" s="58"/>
    </row>
    <row r="3" spans="1:6" ht="15.75" x14ac:dyDescent="0.5">
      <c r="A3" s="133" t="s">
        <v>40</v>
      </c>
      <c r="B3" s="134"/>
      <c r="C3" s="134"/>
      <c r="D3" s="134"/>
      <c r="E3" s="134"/>
      <c r="F3" s="113"/>
    </row>
    <row r="4" spans="1:6" ht="9" customHeight="1" thickBot="1" x14ac:dyDescent="0.55000000000000004">
      <c r="A4" s="133"/>
      <c r="B4" s="134"/>
      <c r="C4" s="134"/>
      <c r="D4" s="134"/>
      <c r="E4" s="134"/>
      <c r="F4" s="113"/>
    </row>
    <row r="5" spans="1:6" ht="16.5" customHeight="1" thickBot="1" x14ac:dyDescent="0.55000000000000004">
      <c r="A5" s="114" t="s">
        <v>5</v>
      </c>
      <c r="B5" s="138"/>
      <c r="C5" s="115"/>
      <c r="D5" s="139"/>
      <c r="E5" s="140"/>
      <c r="F5" s="141"/>
    </row>
    <row r="6" spans="1:6" ht="9" customHeight="1" thickBot="1" x14ac:dyDescent="0.55000000000000004">
      <c r="A6" s="58"/>
      <c r="B6" s="59"/>
      <c r="C6" s="58"/>
      <c r="D6" s="58"/>
      <c r="E6" s="58"/>
      <c r="F6" s="58"/>
    </row>
    <row r="7" spans="1:6" ht="63.75" customHeight="1" thickBot="1" x14ac:dyDescent="0.5">
      <c r="A7" s="92" t="s">
        <v>43</v>
      </c>
      <c r="B7" s="92" t="s">
        <v>14</v>
      </c>
      <c r="C7" s="92" t="s">
        <v>15</v>
      </c>
      <c r="D7" s="92" t="s">
        <v>16</v>
      </c>
      <c r="E7" s="92" t="s">
        <v>67</v>
      </c>
      <c r="F7" s="97" t="s">
        <v>53</v>
      </c>
    </row>
    <row r="8" spans="1:6" x14ac:dyDescent="0.45">
      <c r="A8" s="76">
        <v>1</v>
      </c>
      <c r="B8" s="77"/>
      <c r="C8" s="77"/>
      <c r="D8" s="78"/>
      <c r="E8" s="77"/>
      <c r="F8" s="79"/>
    </row>
    <row r="9" spans="1:6" x14ac:dyDescent="0.45">
      <c r="A9" s="63">
        <v>2</v>
      </c>
      <c r="B9" s="24"/>
      <c r="C9" s="24"/>
      <c r="D9" s="61"/>
      <c r="E9" s="24"/>
      <c r="F9" s="62"/>
    </row>
    <row r="10" spans="1:6" x14ac:dyDescent="0.45">
      <c r="A10" s="63">
        <v>3</v>
      </c>
      <c r="B10" s="24"/>
      <c r="C10" s="24"/>
      <c r="D10" s="61"/>
      <c r="E10" s="24"/>
      <c r="F10" s="62"/>
    </row>
    <row r="11" spans="1:6" x14ac:dyDescent="0.45">
      <c r="A11" s="63">
        <v>4</v>
      </c>
      <c r="B11" s="24"/>
      <c r="C11" s="24"/>
      <c r="D11" s="61"/>
      <c r="E11" s="24"/>
      <c r="F11" s="62"/>
    </row>
    <row r="12" spans="1:6" x14ac:dyDescent="0.45">
      <c r="A12" s="63">
        <v>5</v>
      </c>
      <c r="B12" s="24"/>
      <c r="C12" s="24"/>
      <c r="D12" s="61"/>
      <c r="E12" s="24"/>
      <c r="F12" s="62"/>
    </row>
    <row r="13" spans="1:6" x14ac:dyDescent="0.45">
      <c r="A13" s="63">
        <v>6</v>
      </c>
      <c r="B13" s="24"/>
      <c r="C13" s="24"/>
      <c r="D13" s="25"/>
      <c r="E13" s="24"/>
      <c r="F13" s="62"/>
    </row>
    <row r="14" spans="1:6" x14ac:dyDescent="0.45">
      <c r="A14" s="63">
        <v>7</v>
      </c>
      <c r="B14" s="24"/>
      <c r="C14" s="24"/>
      <c r="D14" s="25"/>
      <c r="E14" s="24"/>
      <c r="F14" s="62"/>
    </row>
    <row r="15" spans="1:6" x14ac:dyDescent="0.45">
      <c r="A15" s="63">
        <v>8</v>
      </c>
      <c r="B15" s="24"/>
      <c r="C15" s="24"/>
      <c r="D15" s="25"/>
      <c r="E15" s="24"/>
      <c r="F15" s="62"/>
    </row>
    <row r="16" spans="1:6" x14ac:dyDescent="0.45">
      <c r="A16" s="63">
        <v>9</v>
      </c>
      <c r="B16" s="24"/>
      <c r="C16" s="24"/>
      <c r="D16" s="25"/>
      <c r="E16" s="24"/>
      <c r="F16" s="62"/>
    </row>
    <row r="17" spans="1:6" x14ac:dyDescent="0.45">
      <c r="A17" s="63">
        <v>10</v>
      </c>
      <c r="B17" s="24"/>
      <c r="C17" s="24"/>
      <c r="D17" s="25"/>
      <c r="E17" s="24"/>
      <c r="F17" s="62"/>
    </row>
    <row r="18" spans="1:6" x14ac:dyDescent="0.45">
      <c r="A18" s="63">
        <v>11</v>
      </c>
      <c r="B18" s="24"/>
      <c r="C18" s="24"/>
      <c r="D18" s="25"/>
      <c r="E18" s="24"/>
      <c r="F18" s="62"/>
    </row>
    <row r="19" spans="1:6" x14ac:dyDescent="0.45">
      <c r="A19" s="63">
        <v>12</v>
      </c>
      <c r="B19" s="24"/>
      <c r="C19" s="24"/>
      <c r="D19" s="25"/>
      <c r="E19" s="24"/>
      <c r="F19" s="62"/>
    </row>
    <row r="20" spans="1:6" ht="14.65" thickBot="1" x14ac:dyDescent="0.5">
      <c r="A20" s="80">
        <v>13</v>
      </c>
      <c r="B20" s="81"/>
      <c r="C20" s="81"/>
      <c r="D20" s="82"/>
      <c r="E20" s="82"/>
      <c r="F20" s="83"/>
    </row>
    <row r="21" spans="1:6" ht="21" customHeight="1" thickBot="1" x14ac:dyDescent="0.5">
      <c r="A21" s="135" t="s">
        <v>54</v>
      </c>
      <c r="B21" s="136"/>
      <c r="C21" s="136"/>
      <c r="D21" s="136"/>
      <c r="E21" s="136"/>
      <c r="F21" s="137"/>
    </row>
    <row r="22" spans="1:6" ht="9.75" customHeight="1" x14ac:dyDescent="0.45">
      <c r="B22" s="26"/>
      <c r="C22" s="26"/>
      <c r="D22" s="26"/>
      <c r="E22" s="26"/>
      <c r="F22" s="26"/>
    </row>
    <row r="23" spans="1:6" ht="16.5" customHeight="1" x14ac:dyDescent="0.45"/>
    <row r="24" spans="1:6" ht="16.5" customHeight="1" x14ac:dyDescent="0.45"/>
    <row r="25" spans="1:6" ht="16.5" customHeight="1" x14ac:dyDescent="0.45"/>
    <row r="26" spans="1:6" ht="16.5" customHeight="1" x14ac:dyDescent="0.45"/>
    <row r="27" spans="1:6" ht="15" x14ac:dyDescent="0.45">
      <c r="B27" s="4"/>
    </row>
  </sheetData>
  <mergeCells count="7">
    <mergeCell ref="A2:E2"/>
    <mergeCell ref="A3:E3"/>
    <mergeCell ref="F3:F4"/>
    <mergeCell ref="A4:E4"/>
    <mergeCell ref="A21:F21"/>
    <mergeCell ref="A5:C5"/>
    <mergeCell ref="D5:F5"/>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O43"/>
  <sheetViews>
    <sheetView tabSelected="1" topLeftCell="A20" zoomScaleNormal="100" workbookViewId="0">
      <selection activeCell="J44" sqref="J44"/>
    </sheetView>
  </sheetViews>
  <sheetFormatPr baseColWidth="10" defaultColWidth="11.46484375" defaultRowHeight="12.75" x14ac:dyDescent="0.35"/>
  <cols>
    <col min="1" max="1" width="7.19921875" style="30" customWidth="1"/>
    <col min="2" max="2" width="10.46484375" style="30" customWidth="1"/>
    <col min="3" max="3" width="8" style="30" customWidth="1"/>
    <col min="4" max="5" width="10" style="30" customWidth="1"/>
    <col min="6" max="6" width="8.796875" style="30" customWidth="1"/>
    <col min="7" max="7" width="15.46484375" style="30" customWidth="1"/>
    <col min="8" max="9" width="12.796875" style="30" customWidth="1"/>
    <col min="10" max="10" width="12.53125" style="30" customWidth="1"/>
    <col min="11" max="11" width="13" style="30" customWidth="1"/>
    <col min="12" max="12" width="12.46484375" style="30" customWidth="1"/>
    <col min="13" max="13" width="15" style="30" customWidth="1"/>
    <col min="14" max="14" width="14.19921875" style="30" customWidth="1"/>
    <col min="15" max="15" width="18.796875" style="30" customWidth="1"/>
    <col min="16" max="16384" width="11.46484375" style="30"/>
  </cols>
  <sheetData>
    <row r="1" spans="2:15" ht="15" x14ac:dyDescent="0.4">
      <c r="C1" s="96" t="s">
        <v>17</v>
      </c>
      <c r="D1" s="27"/>
      <c r="E1" s="27"/>
      <c r="F1" s="27"/>
      <c r="G1" s="27"/>
      <c r="H1" s="28"/>
      <c r="I1" s="28"/>
      <c r="J1" s="48"/>
      <c r="K1" s="49" t="s">
        <v>41</v>
      </c>
      <c r="L1" s="48"/>
      <c r="M1" s="28"/>
      <c r="N1" s="29"/>
      <c r="O1" s="29"/>
    </row>
    <row r="2" spans="2:15" ht="17.649999999999999" x14ac:dyDescent="0.5">
      <c r="C2" s="152"/>
      <c r="D2" s="152"/>
      <c r="E2" s="152"/>
      <c r="F2" s="27"/>
      <c r="G2" s="27"/>
      <c r="H2" s="28"/>
      <c r="I2" s="28"/>
      <c r="J2" s="50"/>
      <c r="K2" s="49" t="s">
        <v>18</v>
      </c>
      <c r="L2" s="48"/>
      <c r="M2" s="28"/>
      <c r="N2" s="29"/>
      <c r="O2" s="29"/>
    </row>
    <row r="3" spans="2:15" ht="6.75" customHeight="1" thickBot="1" x14ac:dyDescent="0.4">
      <c r="C3" s="27"/>
      <c r="D3" s="27"/>
      <c r="E3" s="27"/>
      <c r="F3" s="27"/>
      <c r="G3" s="27"/>
      <c r="H3" s="28"/>
      <c r="I3" s="28"/>
      <c r="M3" s="28"/>
      <c r="N3" s="29"/>
      <c r="O3" s="29"/>
    </row>
    <row r="4" spans="2:15" hidden="1" x14ac:dyDescent="0.35">
      <c r="C4" s="156" t="s">
        <v>19</v>
      </c>
      <c r="D4" s="156"/>
      <c r="E4" s="156"/>
      <c r="F4" s="156"/>
      <c r="G4" s="27"/>
      <c r="H4" s="28"/>
      <c r="I4" s="28"/>
      <c r="J4" s="28"/>
      <c r="K4" s="28"/>
      <c r="L4" s="28"/>
      <c r="M4" s="28"/>
      <c r="N4" s="29"/>
      <c r="O4" s="29"/>
    </row>
    <row r="5" spans="2:15" ht="13.5" customHeight="1" thickBot="1" x14ac:dyDescent="0.4">
      <c r="C5" s="157" t="s">
        <v>60</v>
      </c>
      <c r="D5" s="158"/>
      <c r="E5" s="158"/>
      <c r="F5" s="159"/>
      <c r="G5" s="95"/>
      <c r="H5" s="28"/>
      <c r="I5" s="28"/>
      <c r="J5" s="28"/>
      <c r="K5" s="28"/>
      <c r="L5" s="28"/>
      <c r="M5" s="28"/>
      <c r="N5" s="29"/>
      <c r="O5" s="29"/>
    </row>
    <row r="6" spans="2:15" ht="13.15" thickBot="1" x14ac:dyDescent="0.4">
      <c r="C6" s="161" t="s">
        <v>59</v>
      </c>
      <c r="D6" s="162"/>
      <c r="E6" s="163"/>
      <c r="F6" s="153"/>
      <c r="G6" s="154"/>
      <c r="H6" s="28"/>
      <c r="I6" s="28"/>
      <c r="J6" s="28"/>
      <c r="K6" s="28"/>
      <c r="L6" s="28"/>
      <c r="M6" s="28"/>
      <c r="N6" s="29"/>
      <c r="O6" s="29"/>
    </row>
    <row r="7" spans="2:15" ht="14.25" customHeight="1" thickBot="1" x14ac:dyDescent="0.4">
      <c r="C7" s="164" t="s">
        <v>20</v>
      </c>
      <c r="D7" s="165"/>
      <c r="E7" s="166"/>
      <c r="F7" s="167"/>
      <c r="G7" s="168"/>
      <c r="H7" s="31"/>
      <c r="I7" s="28"/>
      <c r="J7" s="28"/>
      <c r="K7" s="28"/>
      <c r="L7" s="28"/>
      <c r="M7" s="28"/>
      <c r="N7" s="29"/>
      <c r="O7" s="29"/>
    </row>
    <row r="8" spans="2:15" x14ac:dyDescent="0.35">
      <c r="C8" s="28"/>
      <c r="D8" s="28"/>
      <c r="E8" s="28"/>
      <c r="F8" s="28"/>
      <c r="G8" s="28"/>
      <c r="H8" s="28"/>
      <c r="I8" s="28"/>
      <c r="J8" s="28"/>
      <c r="K8" s="28"/>
      <c r="L8" s="28"/>
      <c r="M8" s="28"/>
      <c r="N8" s="29"/>
      <c r="O8" s="29"/>
    </row>
    <row r="9" spans="2:15" x14ac:dyDescent="0.35">
      <c r="C9" s="160" t="s">
        <v>21</v>
      </c>
      <c r="D9" s="160"/>
      <c r="E9" s="160"/>
      <c r="F9" s="160"/>
      <c r="G9" s="160"/>
      <c r="H9" s="160"/>
      <c r="I9" s="160"/>
      <c r="J9" s="160"/>
      <c r="K9" s="160"/>
      <c r="L9" s="160"/>
      <c r="M9" s="160"/>
      <c r="N9" s="160"/>
      <c r="O9" s="160"/>
    </row>
    <row r="10" spans="2:15" ht="13.15" thickBot="1" x14ac:dyDescent="0.4">
      <c r="C10" s="160" t="s">
        <v>22</v>
      </c>
      <c r="D10" s="160"/>
      <c r="E10" s="160"/>
      <c r="F10" s="160"/>
      <c r="G10" s="160"/>
      <c r="H10" s="160"/>
      <c r="I10" s="160"/>
      <c r="J10" s="160"/>
      <c r="K10" s="160"/>
      <c r="L10" s="160"/>
      <c r="M10" s="160"/>
      <c r="N10" s="160"/>
      <c r="O10" s="160"/>
    </row>
    <row r="11" spans="2:15" ht="15" customHeight="1" x14ac:dyDescent="0.35">
      <c r="B11" s="144" t="s">
        <v>47</v>
      </c>
      <c r="C11" s="142" t="s">
        <v>44</v>
      </c>
      <c r="D11" s="142" t="s">
        <v>45</v>
      </c>
      <c r="E11" s="142" t="s">
        <v>46</v>
      </c>
      <c r="F11" s="142" t="s">
        <v>48</v>
      </c>
      <c r="G11" s="142" t="s">
        <v>52</v>
      </c>
      <c r="H11" s="142" t="s">
        <v>49</v>
      </c>
      <c r="I11" s="142" t="s">
        <v>23</v>
      </c>
      <c r="J11" s="142" t="s">
        <v>24</v>
      </c>
      <c r="K11" s="142" t="s">
        <v>51</v>
      </c>
      <c r="L11" s="142" t="s">
        <v>25</v>
      </c>
      <c r="M11" s="142" t="s">
        <v>26</v>
      </c>
      <c r="N11" s="173" t="s">
        <v>27</v>
      </c>
      <c r="O11" s="175" t="s">
        <v>28</v>
      </c>
    </row>
    <row r="12" spans="2:15" ht="102.75" customHeight="1" thickBot="1" x14ac:dyDescent="0.4">
      <c r="B12" s="145"/>
      <c r="C12" s="143"/>
      <c r="D12" s="143"/>
      <c r="E12" s="143"/>
      <c r="F12" s="143"/>
      <c r="G12" s="143" t="s">
        <v>29</v>
      </c>
      <c r="H12" s="143" t="s">
        <v>29</v>
      </c>
      <c r="I12" s="143"/>
      <c r="J12" s="143" t="s">
        <v>30</v>
      </c>
      <c r="K12" s="143"/>
      <c r="L12" s="143"/>
      <c r="M12" s="143"/>
      <c r="N12" s="174"/>
      <c r="O12" s="176"/>
    </row>
    <row r="13" spans="2:15" ht="10.5" customHeight="1" x14ac:dyDescent="0.35">
      <c r="B13" s="65">
        <v>1</v>
      </c>
      <c r="C13" s="66"/>
      <c r="D13" s="66"/>
      <c r="E13" s="66"/>
      <c r="F13" s="66"/>
      <c r="G13" s="67"/>
      <c r="H13" s="67"/>
      <c r="I13" s="68"/>
      <c r="J13" s="69"/>
      <c r="K13" s="68"/>
      <c r="L13" s="70">
        <f>+K13-I13</f>
        <v>0</v>
      </c>
      <c r="M13" s="70">
        <f>+MIN(F13*30-L13,360)</f>
        <v>0</v>
      </c>
      <c r="N13" s="71" t="e">
        <f>H13/(F13*30)</f>
        <v>#DIV/0!</v>
      </c>
      <c r="O13" s="72" t="e">
        <f t="shared" ref="O13:O16" si="0">(+N13*M13*J13)</f>
        <v>#DIV/0!</v>
      </c>
    </row>
    <row r="14" spans="2:15" ht="10.5" customHeight="1" x14ac:dyDescent="0.35">
      <c r="B14" s="73">
        <v>2</v>
      </c>
      <c r="C14" s="34"/>
      <c r="D14" s="34"/>
      <c r="E14" s="34"/>
      <c r="F14" s="34"/>
      <c r="G14" s="35"/>
      <c r="H14" s="35"/>
      <c r="I14" s="36"/>
      <c r="J14" s="37"/>
      <c r="K14" s="36"/>
      <c r="L14" s="64">
        <f t="shared" ref="L14:L16" si="1">+K14-I14</f>
        <v>0</v>
      </c>
      <c r="M14" s="64">
        <f t="shared" ref="M14:M16" si="2">+MIN(F14*30-L14,360)</f>
        <v>0</v>
      </c>
      <c r="N14" s="32" t="e">
        <f>G14/(F14*30)</f>
        <v>#DIV/0!</v>
      </c>
      <c r="O14" s="33" t="e">
        <f t="shared" si="0"/>
        <v>#DIV/0!</v>
      </c>
    </row>
    <row r="15" spans="2:15" ht="20.25" customHeight="1" x14ac:dyDescent="0.35">
      <c r="B15" s="73">
        <v>3</v>
      </c>
      <c r="C15" s="34"/>
      <c r="D15" s="34"/>
      <c r="E15" s="34"/>
      <c r="F15" s="34"/>
      <c r="G15" s="35"/>
      <c r="H15" s="35"/>
      <c r="I15" s="36"/>
      <c r="J15" s="37"/>
      <c r="K15" s="36"/>
      <c r="L15" s="64">
        <f t="shared" si="1"/>
        <v>0</v>
      </c>
      <c r="M15" s="64">
        <f t="shared" si="2"/>
        <v>0</v>
      </c>
      <c r="N15" s="32" t="e">
        <f t="shared" ref="N15:N16" si="3">G15/(F15*30)</f>
        <v>#DIV/0!</v>
      </c>
      <c r="O15" s="33" t="e">
        <f t="shared" si="0"/>
        <v>#DIV/0!</v>
      </c>
    </row>
    <row r="16" spans="2:15" ht="9.75" customHeight="1" x14ac:dyDescent="0.35">
      <c r="B16" s="73">
        <v>4</v>
      </c>
      <c r="C16" s="34"/>
      <c r="D16" s="34"/>
      <c r="E16" s="34"/>
      <c r="F16" s="34"/>
      <c r="G16" s="35"/>
      <c r="H16" s="35"/>
      <c r="I16" s="36"/>
      <c r="J16" s="37"/>
      <c r="K16" s="36"/>
      <c r="L16" s="64">
        <f t="shared" si="1"/>
        <v>0</v>
      </c>
      <c r="M16" s="64">
        <f t="shared" si="2"/>
        <v>0</v>
      </c>
      <c r="N16" s="32" t="e">
        <f t="shared" si="3"/>
        <v>#DIV/0!</v>
      </c>
      <c r="O16" s="33" t="e">
        <f t="shared" si="0"/>
        <v>#DIV/0!</v>
      </c>
    </row>
    <row r="17" spans="2:15" ht="10.5" customHeight="1" thickBot="1" x14ac:dyDescent="0.4">
      <c r="B17" s="74"/>
      <c r="C17" s="155" t="s">
        <v>31</v>
      </c>
      <c r="D17" s="155"/>
      <c r="E17" s="155"/>
      <c r="F17" s="155"/>
      <c r="G17" s="155"/>
      <c r="H17" s="155"/>
      <c r="I17" s="155"/>
      <c r="J17" s="155"/>
      <c r="K17" s="155"/>
      <c r="L17" s="155"/>
      <c r="M17" s="155"/>
      <c r="N17" s="155"/>
      <c r="O17" s="75" t="e">
        <f>SUM(O13:O16)</f>
        <v>#DIV/0!</v>
      </c>
    </row>
    <row r="18" spans="2:15" ht="13.15" thickBot="1" x14ac:dyDescent="0.4">
      <c r="C18" s="38"/>
      <c r="D18" s="38"/>
      <c r="E18" s="38"/>
      <c r="F18" s="38"/>
      <c r="G18" s="38"/>
      <c r="H18" s="38"/>
      <c r="I18" s="38"/>
      <c r="J18" s="38"/>
      <c r="K18" s="38"/>
      <c r="L18" s="38"/>
      <c r="M18" s="38"/>
      <c r="N18" s="38"/>
      <c r="O18" s="39"/>
    </row>
    <row r="19" spans="2:15" ht="19.5" customHeight="1" thickBot="1" x14ac:dyDescent="0.4">
      <c r="B19" s="146" t="s">
        <v>32</v>
      </c>
      <c r="C19" s="147"/>
      <c r="D19" s="147"/>
      <c r="E19" s="147"/>
      <c r="F19" s="147"/>
      <c r="G19" s="147"/>
      <c r="H19" s="147"/>
      <c r="I19" s="147"/>
      <c r="J19" s="147"/>
      <c r="K19" s="147"/>
      <c r="L19" s="147"/>
      <c r="M19" s="147"/>
      <c r="N19" s="147"/>
      <c r="O19" s="148"/>
    </row>
    <row r="20" spans="2:15" ht="29.25" customHeight="1" x14ac:dyDescent="0.35">
      <c r="B20" s="146" t="s">
        <v>62</v>
      </c>
      <c r="C20" s="147"/>
      <c r="D20" s="147"/>
      <c r="E20" s="147"/>
      <c r="F20" s="147"/>
      <c r="G20" s="147"/>
      <c r="H20" s="147"/>
      <c r="I20" s="147"/>
      <c r="J20" s="147"/>
      <c r="K20" s="147"/>
      <c r="L20" s="147"/>
      <c r="M20" s="147"/>
      <c r="N20" s="147"/>
      <c r="O20" s="148"/>
    </row>
    <row r="21" spans="2:15" ht="18" customHeight="1" x14ac:dyDescent="0.35">
      <c r="B21" s="149" t="s">
        <v>63</v>
      </c>
      <c r="C21" s="150"/>
      <c r="D21" s="150"/>
      <c r="E21" s="150"/>
      <c r="F21" s="150"/>
      <c r="G21" s="150"/>
      <c r="H21" s="150"/>
      <c r="I21" s="150"/>
      <c r="J21" s="150"/>
      <c r="K21" s="150"/>
      <c r="L21" s="150"/>
      <c r="M21" s="150"/>
      <c r="N21" s="150"/>
      <c r="O21" s="151"/>
    </row>
    <row r="22" spans="2:15" ht="15" customHeight="1" x14ac:dyDescent="0.35">
      <c r="B22" s="149" t="s">
        <v>33</v>
      </c>
      <c r="C22" s="150"/>
      <c r="D22" s="150"/>
      <c r="E22" s="150"/>
      <c r="F22" s="150"/>
      <c r="G22" s="150"/>
      <c r="H22" s="150"/>
      <c r="I22" s="150"/>
      <c r="J22" s="150"/>
      <c r="K22" s="150"/>
      <c r="L22" s="150"/>
      <c r="M22" s="150"/>
      <c r="N22" s="150"/>
      <c r="O22" s="151"/>
    </row>
    <row r="23" spans="2:15" ht="43.5" customHeight="1" x14ac:dyDescent="0.35">
      <c r="B23" s="149" t="s">
        <v>64</v>
      </c>
      <c r="C23" s="150"/>
      <c r="D23" s="150"/>
      <c r="E23" s="150"/>
      <c r="F23" s="150"/>
      <c r="G23" s="150"/>
      <c r="H23" s="150"/>
      <c r="I23" s="150"/>
      <c r="J23" s="150"/>
      <c r="K23" s="150"/>
      <c r="L23" s="150"/>
      <c r="M23" s="150"/>
      <c r="N23" s="150"/>
      <c r="O23" s="151"/>
    </row>
    <row r="24" spans="2:15" ht="27.75" customHeight="1" x14ac:dyDescent="0.35">
      <c r="B24" s="177" t="s">
        <v>65</v>
      </c>
      <c r="C24" s="178"/>
      <c r="D24" s="178"/>
      <c r="E24" s="178"/>
      <c r="F24" s="178"/>
      <c r="G24" s="178"/>
      <c r="H24" s="178"/>
      <c r="I24" s="178"/>
      <c r="J24" s="178"/>
      <c r="K24" s="178"/>
      <c r="L24" s="178"/>
      <c r="M24" s="178"/>
      <c r="N24" s="178"/>
      <c r="O24" s="179"/>
    </row>
    <row r="25" spans="2:15" ht="30" customHeight="1" x14ac:dyDescent="0.35">
      <c r="B25" s="149" t="s">
        <v>66</v>
      </c>
      <c r="C25" s="150"/>
      <c r="D25" s="150"/>
      <c r="E25" s="150"/>
      <c r="F25" s="150"/>
      <c r="G25" s="150"/>
      <c r="H25" s="150"/>
      <c r="I25" s="150"/>
      <c r="J25" s="150"/>
      <c r="K25" s="150"/>
      <c r="L25" s="150"/>
      <c r="M25" s="150"/>
      <c r="N25" s="150"/>
      <c r="O25" s="151"/>
    </row>
    <row r="26" spans="2:15" ht="27" customHeight="1" x14ac:dyDescent="0.35">
      <c r="B26" s="149" t="s">
        <v>42</v>
      </c>
      <c r="C26" s="150"/>
      <c r="D26" s="150"/>
      <c r="E26" s="150"/>
      <c r="F26" s="150"/>
      <c r="G26" s="150"/>
      <c r="H26" s="150"/>
      <c r="I26" s="150"/>
      <c r="J26" s="150"/>
      <c r="K26" s="150"/>
      <c r="L26" s="150"/>
      <c r="M26" s="150"/>
      <c r="N26" s="150"/>
      <c r="O26" s="151"/>
    </row>
    <row r="27" spans="2:15" ht="26.25" customHeight="1" x14ac:dyDescent="0.35">
      <c r="B27" s="149" t="s">
        <v>37</v>
      </c>
      <c r="C27" s="150"/>
      <c r="D27" s="150"/>
      <c r="E27" s="150"/>
      <c r="F27" s="150"/>
      <c r="G27" s="150"/>
      <c r="H27" s="150"/>
      <c r="I27" s="150"/>
      <c r="J27" s="150"/>
      <c r="K27" s="150"/>
      <c r="L27" s="150"/>
      <c r="M27" s="150"/>
      <c r="N27" s="150"/>
      <c r="O27" s="151"/>
    </row>
    <row r="28" spans="2:15" ht="19.5" customHeight="1" x14ac:dyDescent="0.35">
      <c r="B28" s="180" t="s">
        <v>50</v>
      </c>
      <c r="C28" s="181"/>
      <c r="D28" s="181"/>
      <c r="E28" s="181"/>
      <c r="F28" s="181"/>
      <c r="G28" s="181"/>
      <c r="H28" s="181"/>
      <c r="I28" s="181"/>
      <c r="J28" s="181"/>
      <c r="K28" s="181"/>
      <c r="L28" s="181"/>
      <c r="M28" s="181"/>
      <c r="N28" s="181"/>
      <c r="O28" s="182"/>
    </row>
    <row r="29" spans="2:15" ht="21.75" customHeight="1" x14ac:dyDescent="0.35">
      <c r="B29" s="183"/>
      <c r="C29" s="184"/>
      <c r="D29" s="184"/>
      <c r="E29" s="184"/>
      <c r="F29" s="184"/>
      <c r="G29" s="184"/>
      <c r="H29" s="184"/>
      <c r="I29" s="184"/>
      <c r="J29" s="184"/>
      <c r="K29" s="184"/>
      <c r="L29" s="184"/>
      <c r="M29" s="184"/>
      <c r="N29" s="184"/>
      <c r="O29" s="184"/>
    </row>
    <row r="30" spans="2:15" ht="21.75" customHeight="1" x14ac:dyDescent="0.35">
      <c r="B30" s="183"/>
      <c r="C30" s="185"/>
      <c r="D30" s="185"/>
      <c r="E30" s="185"/>
      <c r="F30" s="185"/>
      <c r="G30" s="185"/>
      <c r="H30" s="185"/>
      <c r="I30" s="185"/>
      <c r="J30" s="185"/>
      <c r="K30" s="185"/>
      <c r="L30" s="185"/>
      <c r="M30" s="185"/>
      <c r="N30" s="185"/>
      <c r="O30" s="185"/>
    </row>
    <row r="31" spans="2:15" ht="15" customHeight="1" x14ac:dyDescent="0.4">
      <c r="B31" s="186"/>
      <c r="C31" s="186"/>
      <c r="D31" s="186"/>
      <c r="E31" s="186"/>
      <c r="F31" s="186"/>
      <c r="G31" s="187"/>
      <c r="H31" s="187"/>
      <c r="I31" s="187"/>
      <c r="J31" s="186"/>
      <c r="K31" s="186"/>
      <c r="L31" s="186"/>
      <c r="M31" s="186"/>
      <c r="N31" s="183"/>
      <c r="O31" s="183"/>
    </row>
    <row r="32" spans="2:15" ht="15.75" customHeight="1" x14ac:dyDescent="0.4">
      <c r="B32" s="188"/>
      <c r="C32" s="188"/>
      <c r="D32" s="188"/>
      <c r="E32" s="188"/>
      <c r="F32" s="188"/>
      <c r="G32" s="189"/>
      <c r="H32" s="190"/>
      <c r="I32" s="190"/>
      <c r="J32" s="191"/>
      <c r="K32" s="191"/>
      <c r="L32" s="191"/>
      <c r="M32" s="191"/>
      <c r="N32" s="192"/>
      <c r="O32" s="192"/>
    </row>
    <row r="33" spans="2:15" ht="18" customHeight="1" x14ac:dyDescent="0.4">
      <c r="B33" s="193"/>
      <c r="C33" s="193"/>
      <c r="D33" s="193"/>
      <c r="E33" s="193"/>
      <c r="F33" s="193"/>
      <c r="G33" s="194"/>
      <c r="H33" s="194"/>
      <c r="I33" s="194"/>
      <c r="J33" s="187"/>
      <c r="K33" s="194"/>
      <c r="L33" s="194"/>
      <c r="M33" s="192"/>
      <c r="N33" s="192"/>
      <c r="O33" s="192"/>
    </row>
    <row r="34" spans="2:15" ht="6.75" customHeight="1" x14ac:dyDescent="0.35">
      <c r="C34" s="170"/>
      <c r="D34" s="94"/>
      <c r="E34" s="94"/>
      <c r="F34" s="170"/>
      <c r="G34" s="170"/>
      <c r="H34" s="170"/>
      <c r="I34" s="170"/>
      <c r="J34" s="170"/>
      <c r="K34" s="170"/>
      <c r="L34" s="170"/>
      <c r="M34" s="171"/>
      <c r="N34" s="172"/>
      <c r="O34" s="172"/>
    </row>
    <row r="35" spans="2:15" ht="123.75" hidden="1" customHeight="1" x14ac:dyDescent="0.35">
      <c r="C35" s="170"/>
      <c r="D35" s="94"/>
      <c r="E35" s="94"/>
      <c r="F35" s="170"/>
      <c r="G35" s="170"/>
      <c r="H35" s="170"/>
      <c r="I35" s="170"/>
      <c r="J35" s="170"/>
      <c r="K35" s="170"/>
      <c r="L35" s="170"/>
      <c r="M35" s="171"/>
      <c r="N35" s="172"/>
      <c r="O35" s="172"/>
    </row>
    <row r="36" spans="2:15" hidden="1" x14ac:dyDescent="0.35">
      <c r="C36" s="40"/>
      <c r="D36" s="40"/>
      <c r="E36" s="40"/>
      <c r="F36" s="41"/>
      <c r="G36" s="42"/>
      <c r="H36" s="42"/>
      <c r="I36" s="43"/>
      <c r="J36" s="44"/>
      <c r="K36" s="43"/>
      <c r="L36" s="45"/>
      <c r="M36" s="45"/>
      <c r="N36" s="46"/>
      <c r="O36" s="46"/>
    </row>
    <row r="37" spans="2:15" hidden="1" x14ac:dyDescent="0.35">
      <c r="C37" s="40"/>
      <c r="D37" s="40"/>
      <c r="E37" s="40"/>
      <c r="F37" s="41"/>
      <c r="G37" s="42"/>
      <c r="H37" s="42"/>
      <c r="I37" s="43"/>
      <c r="J37" s="44"/>
      <c r="K37" s="43"/>
      <c r="L37" s="45"/>
      <c r="M37" s="45"/>
      <c r="N37" s="46"/>
      <c r="O37" s="46"/>
    </row>
    <row r="38" spans="2:15" hidden="1" x14ac:dyDescent="0.35">
      <c r="C38" s="40"/>
      <c r="D38" s="40"/>
      <c r="E38" s="40"/>
      <c r="F38" s="41"/>
      <c r="G38" s="42"/>
      <c r="H38" s="42"/>
      <c r="I38" s="43"/>
      <c r="J38" s="44"/>
      <c r="K38" s="43"/>
      <c r="L38" s="45"/>
      <c r="M38" s="45"/>
      <c r="N38" s="46"/>
      <c r="O38" s="46"/>
    </row>
    <row r="39" spans="2:15" hidden="1" x14ac:dyDescent="0.35">
      <c r="C39" s="40"/>
      <c r="D39" s="40"/>
      <c r="E39" s="40"/>
      <c r="F39" s="41"/>
      <c r="G39" s="42"/>
      <c r="H39" s="42"/>
      <c r="I39" s="43"/>
      <c r="J39" s="44"/>
      <c r="K39" s="43"/>
      <c r="L39" s="45"/>
      <c r="M39" s="45"/>
      <c r="N39" s="46"/>
      <c r="O39" s="46"/>
    </row>
    <row r="40" spans="2:15" hidden="1" x14ac:dyDescent="0.35">
      <c r="C40" s="40"/>
      <c r="D40" s="40"/>
      <c r="E40" s="40"/>
      <c r="F40" s="41"/>
      <c r="G40" s="42"/>
      <c r="H40" s="42"/>
      <c r="I40" s="43"/>
      <c r="J40" s="44"/>
      <c r="K40" s="43"/>
      <c r="L40" s="45"/>
      <c r="M40" s="45"/>
      <c r="N40" s="46"/>
      <c r="O40" s="46"/>
    </row>
    <row r="41" spans="2:15" hidden="1" x14ac:dyDescent="0.35">
      <c r="C41" s="169"/>
      <c r="D41" s="169"/>
      <c r="E41" s="169"/>
      <c r="F41" s="169"/>
      <c r="G41" s="169"/>
      <c r="H41" s="169"/>
      <c r="I41" s="169"/>
      <c r="J41" s="169"/>
      <c r="K41" s="169"/>
      <c r="L41" s="169"/>
      <c r="M41" s="169"/>
      <c r="N41" s="169"/>
      <c r="O41" s="47"/>
    </row>
    <row r="42" spans="2:15" hidden="1" x14ac:dyDescent="0.35"/>
    <row r="43" spans="2:15" hidden="1" x14ac:dyDescent="0.35"/>
  </sheetData>
  <mergeCells count="51">
    <mergeCell ref="O34:O35"/>
    <mergeCell ref="J11:J12"/>
    <mergeCell ref="K11:K12"/>
    <mergeCell ref="L11:L12"/>
    <mergeCell ref="M11:M12"/>
    <mergeCell ref="N11:N12"/>
    <mergeCell ref="O11:O12"/>
    <mergeCell ref="B27:O27"/>
    <mergeCell ref="B28:O28"/>
    <mergeCell ref="B22:O22"/>
    <mergeCell ref="B23:O23"/>
    <mergeCell ref="B24:O24"/>
    <mergeCell ref="B25:O25"/>
    <mergeCell ref="B26:O26"/>
    <mergeCell ref="B33:F33"/>
    <mergeCell ref="J32:M32"/>
    <mergeCell ref="C41:N41"/>
    <mergeCell ref="C34:C35"/>
    <mergeCell ref="F34:F35"/>
    <mergeCell ref="G34:G35"/>
    <mergeCell ref="H34:H35"/>
    <mergeCell ref="I34:I35"/>
    <mergeCell ref="J34:J35"/>
    <mergeCell ref="K34:K35"/>
    <mergeCell ref="L34:L35"/>
    <mergeCell ref="M34:M35"/>
    <mergeCell ref="N34:N35"/>
    <mergeCell ref="C2:E2"/>
    <mergeCell ref="F6:G6"/>
    <mergeCell ref="C17:N17"/>
    <mergeCell ref="C4:F4"/>
    <mergeCell ref="C5:F5"/>
    <mergeCell ref="C9:O9"/>
    <mergeCell ref="C10:O10"/>
    <mergeCell ref="D11:D12"/>
    <mergeCell ref="E11:E12"/>
    <mergeCell ref="C6:E6"/>
    <mergeCell ref="C7:E7"/>
    <mergeCell ref="F7:G7"/>
    <mergeCell ref="B31:F31"/>
    <mergeCell ref="J31:M31"/>
    <mergeCell ref="B32:F32"/>
    <mergeCell ref="C11:C12"/>
    <mergeCell ref="F11:F12"/>
    <mergeCell ref="G11:G12"/>
    <mergeCell ref="H11:H12"/>
    <mergeCell ref="I11:I12"/>
    <mergeCell ref="B11:B12"/>
    <mergeCell ref="B19:O19"/>
    <mergeCell ref="B20:O20"/>
    <mergeCell ref="B21:O21"/>
  </mergeCells>
  <printOptions horizontalCentered="1" verticalCentered="1"/>
  <pageMargins left="0.70866141732283472" right="0.70866141732283472" top="0.74803149606299213" bottom="0.74803149606299213" header="0.31496062992125984" footer="0.31496062992125984"/>
  <pageSetup scale="6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5A-1</vt:lpstr>
      <vt:lpstr>FORMATO 5A-2</vt:lpstr>
      <vt:lpstr>FORMATO 5B</vt:lpstr>
      <vt:lpstr>FORMATO 5C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Mariangel Palmera Nieves</cp:lastModifiedBy>
  <cp:lastPrinted>2019-03-12T13:08:15Z</cp:lastPrinted>
  <dcterms:created xsi:type="dcterms:W3CDTF">2015-01-23T18:57:03Z</dcterms:created>
  <dcterms:modified xsi:type="dcterms:W3CDTF">2026-06-15T22:32:28Z</dcterms:modified>
</cp:coreProperties>
</file>